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comments29.xml" ContentType="application/vnd.openxmlformats-officedocument.spreadsheetml.comments+xml"/>
  <Override PartName="/xl/comments58.xml" ContentType="application/vnd.openxmlformats-officedocument.spreadsheetml.comments+xml"/>
  <Default Extension="xml" ContentType="application/xml"/>
  <Override PartName="/xl/drawings/drawing2.xml" ContentType="application/vnd.openxmlformats-officedocument.drawing+xml"/>
  <Override PartName="/xl/comments4.xml" ContentType="application/vnd.openxmlformats-officedocument.spreadsheetml.comments+xml"/>
  <Override PartName="/xl/comments18.xml" ContentType="application/vnd.openxmlformats-officedocument.spreadsheetml.comments+xml"/>
  <Override PartName="/xl/comments47.xml" ContentType="application/vnd.openxmlformats-officedocument.spreadsheetml.comments+xml"/>
  <Override PartName="/xl/worksheets/sheet3.xml" ContentType="application/vnd.openxmlformats-officedocument.spreadsheetml.worksheet+xml"/>
  <Override PartName="/xl/comments25.xml" ContentType="application/vnd.openxmlformats-officedocument.spreadsheetml.comments+xml"/>
  <Override PartName="/xl/comments36.xml" ContentType="application/vnd.openxmlformats-officedocument.spreadsheetml.comments+xml"/>
  <Override PartName="/xl/comments54.xml" ContentType="application/vnd.openxmlformats-officedocument.spreadsheetml.comments+xml"/>
  <Override PartName="/docProps/custom.xml" ContentType="application/vnd.openxmlformats-officedocument.custom-properties+xml"/>
  <Override PartName="/xl/externalLinks/externalLink1.xml" ContentType="application/vnd.openxmlformats-officedocument.spreadsheetml.externalLink+xml"/>
  <Override PartName="/xl/comments14.xml" ContentType="application/vnd.openxmlformats-officedocument.spreadsheetml.comments+xml"/>
  <Override PartName="/xl/comments43.xml" ContentType="application/vnd.openxmlformats-officedocument.spreadsheetml.comments+xml"/>
  <Override PartName="/xl/comments61.xml" ContentType="application/vnd.openxmlformats-officedocument.spreadsheetml.comments+xml"/>
  <Override PartName="/xl/worksheets/sheet29.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comments21.xml" ContentType="application/vnd.openxmlformats-officedocument.spreadsheetml.comments+xml"/>
  <Override PartName="/xl/comments32.xml" ContentType="application/vnd.openxmlformats-officedocument.spreadsheetml.comments+xml"/>
  <Override PartName="/xl/comments50.xml" ContentType="application/vnd.openxmlformats-officedocument.spreadsheetml.comments+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comments10.xml" ContentType="application/vnd.openxmlformats-officedocument.spreadsheetml.comments+xml"/>
  <Override PartName="/xl/worksheets/sheet25.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comments7.xml" ContentType="application/vnd.openxmlformats-officedocument.spreadsheetml.comments+xml"/>
  <Override PartName="/xl/comments39.xml" ContentType="application/vnd.openxmlformats-officedocument.spreadsheetml.comments+xml"/>
  <Override PartName="/xl/comments48.xml" ContentType="application/vnd.openxmlformats-officedocument.spreadsheetml.comments+xml"/>
  <Override PartName="/xl/comments59.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xl/comments28.xml" ContentType="application/vnd.openxmlformats-officedocument.spreadsheetml.comments+xml"/>
  <Override PartName="/xl/comments37.xml" ContentType="application/vnd.openxmlformats-officedocument.spreadsheetml.comments+xml"/>
  <Override PartName="/xl/comments46.xml" ContentType="application/vnd.openxmlformats-officedocument.spreadsheetml.comments+xml"/>
  <Override PartName="/xl/comments57.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omments3.xml" ContentType="application/vnd.openxmlformats-officedocument.spreadsheetml.comments+xml"/>
  <Override PartName="/xl/comments17.xml" ContentType="application/vnd.openxmlformats-officedocument.spreadsheetml.comments+xml"/>
  <Override PartName="/xl/comments26.xml" ContentType="application/vnd.openxmlformats-officedocument.spreadsheetml.comments+xml"/>
  <Override PartName="/xl/comments35.xml" ContentType="application/vnd.openxmlformats-officedocument.spreadsheetml.comments+xml"/>
  <Override PartName="/xl/comments44.xml" ContentType="application/vnd.openxmlformats-officedocument.spreadsheetml.comments+xml"/>
  <Override PartName="/xl/comments55.xml" ContentType="application/vnd.openxmlformats-officedocument.spreadsheetml.comments+xml"/>
  <Override PartName="/xl/comments64.xml" ContentType="application/vnd.openxmlformats-officedocument.spreadsheetml.comments+xml"/>
  <Override PartName="/xl/worksheets/sheet5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omments24.xml" ContentType="application/vnd.openxmlformats-officedocument.spreadsheetml.comments+xml"/>
  <Override PartName="/xl/comments33.xml" ContentType="application/vnd.openxmlformats-officedocument.spreadsheetml.comments+xml"/>
  <Override PartName="/xl/comments42.xml" ContentType="application/vnd.openxmlformats-officedocument.spreadsheetml.comments+xml"/>
  <Override PartName="/xl/comments51.xml" ContentType="application/vnd.openxmlformats-officedocument.spreadsheetml.comments+xml"/>
  <Override PartName="/xl/comments53.xml" ContentType="application/vnd.openxmlformats-officedocument.spreadsheetml.comments+xml"/>
  <Override PartName="/xl/comments62.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comments13.xml" ContentType="application/vnd.openxmlformats-officedocument.spreadsheetml.comments+xml"/>
  <Override PartName="/xl/comments22.xml" ContentType="application/vnd.openxmlformats-officedocument.spreadsheetml.comments+xml"/>
  <Override PartName="/xl/comments31.xml" ContentType="application/vnd.openxmlformats-officedocument.spreadsheetml.comments+xml"/>
  <Override PartName="/xl/comments40.xml" ContentType="application/vnd.openxmlformats-officedocument.spreadsheetml.comments+xml"/>
  <Override PartName="/xl/comments60.xml" ContentType="application/vnd.openxmlformats-officedocument.spreadsheetml.comments+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Override PartName="/xl/comments49.xml" ContentType="application/vnd.openxmlformats-officedocument.spreadsheetml.comments+xml"/>
  <Default Extension="rels" ContentType="application/vnd.openxmlformats-package.relationships+xml"/>
  <Override PartName="/xl/worksheets/sheet5.xml" ContentType="application/vnd.openxmlformats-officedocument.spreadsheetml.worksheet+xml"/>
  <Override PartName="/xl/comments27.xml" ContentType="application/vnd.openxmlformats-officedocument.spreadsheetml.comments+xml"/>
  <Override PartName="/xl/comments38.xml" ContentType="application/vnd.openxmlformats-officedocument.spreadsheetml.comments+xml"/>
  <Override PartName="/xl/comments56.xml" ContentType="application/vnd.openxmlformats-officedocument.spreadsheetml.comments+xml"/>
  <Override PartName="/xl/comments2.xml" ContentType="application/vnd.openxmlformats-officedocument.spreadsheetml.comments+xml"/>
  <Override PartName="/xl/comments16.xml" ContentType="application/vnd.openxmlformats-officedocument.spreadsheetml.comments+xml"/>
  <Override PartName="/xl/comments45.xml" ContentType="application/vnd.openxmlformats-officedocument.spreadsheetml.comments+xml"/>
  <Override PartName="/xl/comments63.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comments23.xml" ContentType="application/vnd.openxmlformats-officedocument.spreadsheetml.comments+xml"/>
  <Override PartName="/xl/comments34.xml" ContentType="application/vnd.openxmlformats-officedocument.spreadsheetml.comments+xml"/>
  <Override PartName="/xl/comments52.xml" ContentType="application/vnd.openxmlformats-officedocument.spreadsheetml.comments+xml"/>
  <Override PartName="/xl/worksheets/sheet38.xml" ContentType="application/vnd.openxmlformats-officedocument.spreadsheetml.worksheet+xml"/>
  <Override PartName="/xl/worksheets/sheet67.xml" ContentType="application/vnd.openxmlformats-officedocument.spreadsheetml.worksheet+xml"/>
  <Override PartName="/xl/comments12.xml" ContentType="application/vnd.openxmlformats-officedocument.spreadsheetml.comments+xml"/>
  <Override PartName="/xl/comments41.xml" ContentType="application/vnd.openxmlformats-officedocument.spreadsheetml.comments+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comments30.xml" ContentType="application/vnd.openxmlformats-officedocument.spreadsheetml.comments+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95" yWindow="180" windowWidth="8490" windowHeight="8085" tabRatio="914"/>
  </bookViews>
  <sheets>
    <sheet name="Summary of Assumption Changes" sheetId="36" r:id="rId1"/>
    <sheet name="Surp and Deficit" sheetId="71" r:id="rId2"/>
    <sheet name="Surp and Deficit - old" sheetId="35" state="hidden" r:id="rId3"/>
    <sheet name="Summary" sheetId="34" r:id="rId4"/>
    <sheet name="Anc Stm" sheetId="31" r:id="rId5"/>
    <sheet name="Anclote support" sheetId="40" r:id="rId6"/>
    <sheet name="Avon Pk CT" sheetId="4" r:id="rId7"/>
    <sheet name="Avon support" sheetId="41" r:id="rId8"/>
    <sheet name="Bart Stm" sheetId="23" r:id="rId9"/>
    <sheet name="Bart Stm support" sheetId="42" r:id="rId10"/>
    <sheet name="Bart CT" sheetId="32" r:id="rId11"/>
    <sheet name="Bart CT Support" sheetId="43" r:id="rId12"/>
    <sheet name="Pipeline" sheetId="1" r:id="rId13"/>
    <sheet name="Pipeline support" sheetId="44" r:id="rId14"/>
    <sheet name="Bart CC" sheetId="39" r:id="rId15"/>
    <sheet name="Bart CC support" sheetId="45" r:id="rId16"/>
    <sheet name="Bayboro" sheetId="13" r:id="rId17"/>
    <sheet name="Bayboro support" sheetId="46" r:id="rId18"/>
    <sheet name="CR 1 2 " sheetId="19" r:id="rId19"/>
    <sheet name="CR 1 2 support" sheetId="47" r:id="rId20"/>
    <sheet name="CR 4 5" sheetId="33" r:id="rId21"/>
    <sheet name="CR 4 5 support" sheetId="48" r:id="rId22"/>
    <sheet name="CR Com" sheetId="21" r:id="rId23"/>
    <sheet name="CR Com support" sheetId="49" r:id="rId24"/>
    <sheet name="CR Cool Tow" sheetId="22" r:id="rId25"/>
    <sheet name="CR cool support" sheetId="69" r:id="rId26"/>
    <sheet name="Fish" sheetId="25" r:id="rId27"/>
    <sheet name="Fish support" sheetId="51" r:id="rId28"/>
    <sheet name="Debary GT 1 6" sheetId="14" r:id="rId29"/>
    <sheet name="Debary 1-6 support" sheetId="52" r:id="rId30"/>
    <sheet name="Debary GT 7 10" sheetId="15" r:id="rId31"/>
    <sheet name="Higgin Stm" sheetId="8" state="hidden" r:id="rId32"/>
    <sheet name="Debary 7-10 support" sheetId="53" r:id="rId33"/>
    <sheet name="Higg CT" sheetId="10" r:id="rId34"/>
    <sheet name="Higg CT support" sheetId="54" r:id="rId35"/>
    <sheet name="Hines 1" sheetId="26" r:id="rId36"/>
    <sheet name="Hines 1 support" sheetId="55" r:id="rId37"/>
    <sheet name="Hines 2" sheetId="20" r:id="rId38"/>
    <sheet name="Hines 2 support" sheetId="56" r:id="rId39"/>
    <sheet name="Hines 3" sheetId="37" r:id="rId40"/>
    <sheet name="Hines 3 support" sheetId="57" r:id="rId41"/>
    <sheet name="Hines 4" sheetId="38" r:id="rId42"/>
    <sheet name="Hines 4 support" sheetId="58" r:id="rId43"/>
    <sheet name="Inter 1 6" sheetId="16" r:id="rId44"/>
    <sheet name="IC 1-6 support" sheetId="59" r:id="rId45"/>
    <sheet name="Inter 7 10" sheetId="17" r:id="rId46"/>
    <sheet name="IC 7-10 support" sheetId="60" r:id="rId47"/>
    <sheet name="INter 11" sheetId="9" r:id="rId48"/>
    <sheet name="IC 11 support" sheetId="61" r:id="rId49"/>
    <sheet name="INter 12-14" sheetId="30" r:id="rId50"/>
    <sheet name="IC 12-14 support" sheetId="62" r:id="rId51"/>
    <sheet name="Rio" sheetId="28" r:id="rId52"/>
    <sheet name="Rio support" sheetId="63" r:id="rId53"/>
    <sheet name="Suw Stm" sheetId="11" r:id="rId54"/>
    <sheet name="Suw Stm spport" sheetId="64" r:id="rId55"/>
    <sheet name="Suw GT" sheetId="12" r:id="rId56"/>
    <sheet name="Suw GT support" sheetId="65" r:id="rId57"/>
    <sheet name="Tiger" sheetId="5" r:id="rId58"/>
    <sheet name="Turner Stm" sheetId="27" state="hidden" r:id="rId59"/>
    <sheet name="Tiger support" sheetId="66" r:id="rId60"/>
    <sheet name="Turner 1 2" sheetId="6" r:id="rId61"/>
    <sheet name="Turn 1 2 support" sheetId="67" r:id="rId62"/>
    <sheet name="Turner 3 4" sheetId="7" r:id="rId63"/>
    <sheet name="Turn 3 4 support" sheetId="68" r:id="rId64"/>
    <sheet name="UF" sheetId="29" r:id="rId65"/>
    <sheet name="St Joe" sheetId="18" state="hidden" r:id="rId66"/>
    <sheet name="UF support" sheetId="70" r:id="rId67"/>
  </sheets>
  <externalReferences>
    <externalReference r:id="rId68"/>
  </externalReferences>
  <definedNames>
    <definedName name="_xlnm.Print_Area" localSheetId="4">'Anc Stm'!$A$1:$G$53</definedName>
    <definedName name="_xlnm.Print_Area" localSheetId="6">'Avon Pk CT'!$A$1:$G$57</definedName>
    <definedName name="_xlnm.Print_Area" localSheetId="14">'Bart CC'!$A$1:$G$58</definedName>
    <definedName name="_xlnm.Print_Area" localSheetId="10">'Bart CT'!$A$1:$G$58</definedName>
    <definedName name="_xlnm.Print_Area" localSheetId="8">'Bart Stm'!$A$1:$G$58</definedName>
    <definedName name="_xlnm.Print_Area" localSheetId="16">Bayboro!$A$1:$G$58</definedName>
    <definedName name="_xlnm.Print_Area" localSheetId="18">'CR 1 2 '!$A$1:$G$58</definedName>
    <definedName name="_xlnm.Print_Area" localSheetId="20">'CR 4 5'!$A$1:$G$58</definedName>
    <definedName name="_xlnm.Print_Area" localSheetId="22">'CR Com'!$A$1:$G$58</definedName>
    <definedName name="_xlnm.Print_Area" localSheetId="24">'CR Cool Tow'!$A$1:$G$58</definedName>
    <definedName name="_xlnm.Print_Area" localSheetId="28">'Debary GT 1 6'!$A$1:$G$58</definedName>
    <definedName name="_xlnm.Print_Area" localSheetId="30">'Debary GT 7 10'!$A$1:$G$58</definedName>
    <definedName name="_xlnm.Print_Area" localSheetId="26">Fish!$A$1:$G$58</definedName>
    <definedName name="_xlnm.Print_Area" localSheetId="33">'Higg CT'!$A$1:$G$58</definedName>
    <definedName name="_xlnm.Print_Area" localSheetId="31">'Higgin Stm'!$A$1:$G$58</definedName>
    <definedName name="_xlnm.Print_Area" localSheetId="35">'Hines 1'!$A$1:$G$58</definedName>
    <definedName name="_xlnm.Print_Area" localSheetId="37">'Hines 2'!$A$1:$G$58</definedName>
    <definedName name="_xlnm.Print_Area" localSheetId="39">'Hines 3'!$A$1:$G$58</definedName>
    <definedName name="_xlnm.Print_Area" localSheetId="41">'Hines 4'!$A$1:$G$58</definedName>
    <definedName name="_xlnm.Print_Area" localSheetId="43">'Inter 1 6'!$A$1:$G$58</definedName>
    <definedName name="_xlnm.Print_Area" localSheetId="47">'INter 11'!$A$1:$G$58</definedName>
    <definedName name="_xlnm.Print_Area" localSheetId="49">'INter 12-14'!$A$1:$G$58</definedName>
    <definedName name="_xlnm.Print_Area" localSheetId="45">'Inter 7 10'!$A$1:$G$58</definedName>
    <definedName name="_xlnm.Print_Area" localSheetId="12">Pipeline!$A$1:$G$58</definedName>
    <definedName name="_xlnm.Print_Area" localSheetId="51">Rio!$A$1:$G$58</definedName>
    <definedName name="_xlnm.Print_Area" localSheetId="65">'St Joe'!$A$1:$G$58</definedName>
    <definedName name="_xlnm.Print_Area" localSheetId="3">Summary!$A$1:$G$54</definedName>
    <definedName name="_xlnm.Print_Area" localSheetId="1">'Surp and Deficit'!$A$3:$H$39</definedName>
    <definedName name="_xlnm.Print_Area" localSheetId="2">'Surp and Deficit - old'!$A$3:$E$36</definedName>
    <definedName name="_xlnm.Print_Area" localSheetId="55">'Suw GT'!$A$1:$G$58</definedName>
    <definedName name="_xlnm.Print_Area" localSheetId="53">'Suw Stm'!$A$1:$G$58</definedName>
    <definedName name="_xlnm.Print_Area" localSheetId="57">Tiger!$A$1:$G$58</definedName>
    <definedName name="_xlnm.Print_Area" localSheetId="60">'Turner 1 2'!$A$1:$G$58</definedName>
    <definedName name="_xlnm.Print_Area" localSheetId="62">'Turner 3 4'!$A$1:$G$58</definedName>
    <definedName name="_xlnm.Print_Area" localSheetId="58">'Turner Stm'!$A$1:$G$58</definedName>
    <definedName name="_xlnm.Print_Area" localSheetId="64">UF!$A$1:$G$58</definedName>
  </definedNames>
  <calcPr calcId="125725"/>
</workbook>
</file>

<file path=xl/calcChain.xml><?xml version="1.0" encoding="utf-8"?>
<calcChain xmlns="http://schemas.openxmlformats.org/spreadsheetml/2006/main">
  <c r="D60" i="23"/>
  <c r="G27" i="71"/>
  <c r="F27"/>
  <c r="E10"/>
  <c r="C32"/>
  <c r="D29"/>
  <c r="E29" s="1"/>
  <c r="D25"/>
  <c r="E25" s="1"/>
  <c r="F25" s="1"/>
  <c r="C16"/>
  <c r="D16"/>
  <c r="E14"/>
  <c r="E13"/>
  <c r="E12"/>
  <c r="E11"/>
  <c r="E16"/>
  <c r="C10" i="35"/>
  <c r="C31"/>
  <c r="C15" i="33"/>
  <c r="C15" i="13"/>
  <c r="C15" i="4"/>
  <c r="G13" i="11"/>
  <c r="F13"/>
  <c r="E13"/>
  <c r="D13"/>
  <c r="L15" i="25"/>
  <c r="K15"/>
  <c r="J15"/>
  <c r="I15"/>
  <c r="L15" i="22"/>
  <c r="K15"/>
  <c r="J15"/>
  <c r="I15"/>
  <c r="L15" i="21"/>
  <c r="K15"/>
  <c r="J15"/>
  <c r="I15"/>
  <c r="G13" i="1"/>
  <c r="F13"/>
  <c r="E13"/>
  <c r="D13"/>
  <c r="G13" i="31"/>
  <c r="F13"/>
  <c r="E13"/>
  <c r="D13"/>
  <c r="K14" i="48"/>
  <c r="P11" i="41"/>
  <c r="K11"/>
  <c r="F11"/>
  <c r="A11"/>
  <c r="R82" i="70"/>
  <c r="R83"/>
  <c r="R84"/>
  <c r="R85"/>
  <c r="R86"/>
  <c r="R87"/>
  <c r="R88"/>
  <c r="R89"/>
  <c r="R90"/>
  <c r="R91"/>
  <c r="R92"/>
  <c r="R93"/>
  <c r="R94"/>
  <c r="R95"/>
  <c r="R96"/>
  <c r="R97"/>
  <c r="R98"/>
  <c r="R99"/>
  <c r="R100"/>
  <c r="R101"/>
  <c r="R102"/>
  <c r="R103"/>
  <c r="R104"/>
  <c r="R105"/>
  <c r="R106"/>
  <c r="R107"/>
  <c r="R108"/>
  <c r="R109"/>
  <c r="M82"/>
  <c r="M83"/>
  <c r="M84"/>
  <c r="M85"/>
  <c r="M86"/>
  <c r="M87"/>
  <c r="M88"/>
  <c r="M89"/>
  <c r="M90"/>
  <c r="M91"/>
  <c r="M92"/>
  <c r="M93"/>
  <c r="M94"/>
  <c r="M95"/>
  <c r="M96"/>
  <c r="M97"/>
  <c r="M98"/>
  <c r="M99"/>
  <c r="M100"/>
  <c r="M101"/>
  <c r="M102"/>
  <c r="M103"/>
  <c r="M104"/>
  <c r="M105"/>
  <c r="M106"/>
  <c r="M107"/>
  <c r="M108"/>
  <c r="M109"/>
  <c r="H82"/>
  <c r="H83"/>
  <c r="H84"/>
  <c r="H85"/>
  <c r="H86"/>
  <c r="H87"/>
  <c r="H88"/>
  <c r="H89"/>
  <c r="H90"/>
  <c r="H91"/>
  <c r="H92"/>
  <c r="H93"/>
  <c r="H94"/>
  <c r="H95"/>
  <c r="H96"/>
  <c r="H97"/>
  <c r="H98"/>
  <c r="H99"/>
  <c r="H100"/>
  <c r="H101"/>
  <c r="H102"/>
  <c r="H103"/>
  <c r="H104"/>
  <c r="H105"/>
  <c r="H106"/>
  <c r="H107"/>
  <c r="H108"/>
  <c r="H109"/>
  <c r="C82"/>
  <c r="C83"/>
  <c r="C84"/>
  <c r="C85"/>
  <c r="C86"/>
  <c r="C87"/>
  <c r="C88"/>
  <c r="C89"/>
  <c r="C90"/>
  <c r="C91"/>
  <c r="C92"/>
  <c r="C93"/>
  <c r="C94"/>
  <c r="C95"/>
  <c r="C96"/>
  <c r="C97"/>
  <c r="C98"/>
  <c r="C99"/>
  <c r="C100"/>
  <c r="C101"/>
  <c r="C102"/>
  <c r="C103"/>
  <c r="C104"/>
  <c r="C105"/>
  <c r="C106"/>
  <c r="C107"/>
  <c r="C108"/>
  <c r="C109"/>
  <c r="S81"/>
  <c r="S82"/>
  <c r="S83"/>
  <c r="S84"/>
  <c r="S85"/>
  <c r="S86"/>
  <c r="S87"/>
  <c r="S88"/>
  <c r="S89"/>
  <c r="S90"/>
  <c r="S91"/>
  <c r="S92"/>
  <c r="S93"/>
  <c r="S94"/>
  <c r="S95"/>
  <c r="S96"/>
  <c r="S97"/>
  <c r="S98"/>
  <c r="S99"/>
  <c r="S100"/>
  <c r="S101"/>
  <c r="S102"/>
  <c r="S103"/>
  <c r="S104"/>
  <c r="N81"/>
  <c r="N82"/>
  <c r="N83"/>
  <c r="N84"/>
  <c r="N85"/>
  <c r="N86"/>
  <c r="N87"/>
  <c r="N88"/>
  <c r="N89"/>
  <c r="N90"/>
  <c r="N91"/>
  <c r="N92"/>
  <c r="N93"/>
  <c r="N94"/>
  <c r="N95"/>
  <c r="N96"/>
  <c r="N97"/>
  <c r="N98"/>
  <c r="N99"/>
  <c r="N100"/>
  <c r="N101"/>
  <c r="N102"/>
  <c r="N103"/>
  <c r="N104"/>
  <c r="I81"/>
  <c r="I82"/>
  <c r="I83"/>
  <c r="I84"/>
  <c r="I85"/>
  <c r="I86"/>
  <c r="I87"/>
  <c r="I88"/>
  <c r="I89"/>
  <c r="I90"/>
  <c r="I91"/>
  <c r="I92"/>
  <c r="I93"/>
  <c r="I94"/>
  <c r="I95"/>
  <c r="I96"/>
  <c r="I97"/>
  <c r="I98"/>
  <c r="I99"/>
  <c r="I100"/>
  <c r="I101"/>
  <c r="I102"/>
  <c r="I103"/>
  <c r="I104"/>
  <c r="D81"/>
  <c r="D82"/>
  <c r="D83"/>
  <c r="D84"/>
  <c r="D85"/>
  <c r="D86"/>
  <c r="D87"/>
  <c r="D88"/>
  <c r="D89"/>
  <c r="D90"/>
  <c r="D91"/>
  <c r="D92"/>
  <c r="D93"/>
  <c r="D94"/>
  <c r="D95"/>
  <c r="D96"/>
  <c r="D97"/>
  <c r="D98"/>
  <c r="D99"/>
  <c r="D100"/>
  <c r="D101"/>
  <c r="D102"/>
  <c r="D103"/>
  <c r="D104"/>
  <c r="P17"/>
  <c r="K17"/>
  <c r="F17"/>
  <c r="P14"/>
  <c r="K14"/>
  <c r="F14"/>
  <c r="A14"/>
  <c r="S12"/>
  <c r="S13"/>
  <c r="S14"/>
  <c r="S15"/>
  <c r="S16"/>
  <c r="S17"/>
  <c r="S18"/>
  <c r="S19"/>
  <c r="S20"/>
  <c r="S21"/>
  <c r="S22"/>
  <c r="S23"/>
  <c r="S24"/>
  <c r="S25"/>
  <c r="S26"/>
  <c r="S27"/>
  <c r="S28"/>
  <c r="S29"/>
  <c r="S30"/>
  <c r="S31"/>
  <c r="S32"/>
  <c r="S33"/>
  <c r="S34"/>
  <c r="N12"/>
  <c r="I12"/>
  <c r="I13"/>
  <c r="I14"/>
  <c r="I15"/>
  <c r="I16"/>
  <c r="I17"/>
  <c r="I18"/>
  <c r="I19"/>
  <c r="I20"/>
  <c r="I21"/>
  <c r="I22"/>
  <c r="I23"/>
  <c r="I24"/>
  <c r="I25"/>
  <c r="I26"/>
  <c r="I27"/>
  <c r="I28"/>
  <c r="I29"/>
  <c r="I30"/>
  <c r="I31"/>
  <c r="I32"/>
  <c r="I33"/>
  <c r="I34"/>
  <c r="D12"/>
  <c r="R82" i="68"/>
  <c r="R83"/>
  <c r="R84"/>
  <c r="R85"/>
  <c r="R86"/>
  <c r="R87"/>
  <c r="R88"/>
  <c r="R89"/>
  <c r="R90"/>
  <c r="R91"/>
  <c r="R92"/>
  <c r="R93"/>
  <c r="R94"/>
  <c r="R95"/>
  <c r="R96"/>
  <c r="R97"/>
  <c r="R98"/>
  <c r="R99"/>
  <c r="M82"/>
  <c r="M83"/>
  <c r="M84"/>
  <c r="M85"/>
  <c r="M86"/>
  <c r="M87"/>
  <c r="M88"/>
  <c r="M89"/>
  <c r="M90"/>
  <c r="M91"/>
  <c r="M92"/>
  <c r="M93"/>
  <c r="M94"/>
  <c r="M95"/>
  <c r="M96"/>
  <c r="M97"/>
  <c r="M98"/>
  <c r="M99"/>
  <c r="H82"/>
  <c r="H83"/>
  <c r="H84"/>
  <c r="H85"/>
  <c r="H86"/>
  <c r="H87"/>
  <c r="H88"/>
  <c r="H89"/>
  <c r="H90"/>
  <c r="H91"/>
  <c r="H92"/>
  <c r="H93"/>
  <c r="H94"/>
  <c r="H95"/>
  <c r="H96"/>
  <c r="H97"/>
  <c r="H98"/>
  <c r="H99"/>
  <c r="C82"/>
  <c r="C83"/>
  <c r="C84"/>
  <c r="C85"/>
  <c r="C86"/>
  <c r="C87"/>
  <c r="C88"/>
  <c r="C89"/>
  <c r="C90"/>
  <c r="C91"/>
  <c r="C92"/>
  <c r="C93"/>
  <c r="C94"/>
  <c r="C95"/>
  <c r="C96"/>
  <c r="C97"/>
  <c r="C98"/>
  <c r="C99"/>
  <c r="S81"/>
  <c r="S82"/>
  <c r="S83"/>
  <c r="S84"/>
  <c r="S85"/>
  <c r="S86"/>
  <c r="S87"/>
  <c r="S88"/>
  <c r="S89"/>
  <c r="S90"/>
  <c r="S91"/>
  <c r="S92"/>
  <c r="S93"/>
  <c r="S94"/>
  <c r="N81"/>
  <c r="N82"/>
  <c r="N83"/>
  <c r="N84"/>
  <c r="N85"/>
  <c r="N86"/>
  <c r="N87"/>
  <c r="N88"/>
  <c r="N89"/>
  <c r="N90"/>
  <c r="N91"/>
  <c r="N92"/>
  <c r="N93"/>
  <c r="N94"/>
  <c r="I81"/>
  <c r="I82"/>
  <c r="I83"/>
  <c r="I84"/>
  <c r="I85"/>
  <c r="I86"/>
  <c r="I87"/>
  <c r="I88"/>
  <c r="I89"/>
  <c r="I90"/>
  <c r="I91"/>
  <c r="I92"/>
  <c r="I93"/>
  <c r="I94"/>
  <c r="D81"/>
  <c r="D82"/>
  <c r="D83"/>
  <c r="D84"/>
  <c r="D85"/>
  <c r="D86"/>
  <c r="D87"/>
  <c r="D88"/>
  <c r="D89"/>
  <c r="D90"/>
  <c r="D91"/>
  <c r="D92"/>
  <c r="D93"/>
  <c r="D94"/>
  <c r="P17"/>
  <c r="K17"/>
  <c r="F17"/>
  <c r="P14"/>
  <c r="S12"/>
  <c r="K14"/>
  <c r="F14"/>
  <c r="I12"/>
  <c r="A14"/>
  <c r="N12"/>
  <c r="D12"/>
  <c r="R82" i="67"/>
  <c r="R83"/>
  <c r="R84"/>
  <c r="R85"/>
  <c r="R86"/>
  <c r="R87"/>
  <c r="R88"/>
  <c r="R89"/>
  <c r="R90"/>
  <c r="R91"/>
  <c r="R92"/>
  <c r="N82"/>
  <c r="N83"/>
  <c r="N84"/>
  <c r="N85"/>
  <c r="N86"/>
  <c r="N87"/>
  <c r="M82"/>
  <c r="M83"/>
  <c r="M84"/>
  <c r="M85"/>
  <c r="M86"/>
  <c r="M87"/>
  <c r="H82"/>
  <c r="H83"/>
  <c r="H84"/>
  <c r="H85"/>
  <c r="H86"/>
  <c r="H87"/>
  <c r="H88"/>
  <c r="H89"/>
  <c r="H90"/>
  <c r="H91"/>
  <c r="H92"/>
  <c r="C82"/>
  <c r="C83"/>
  <c r="C84"/>
  <c r="C85"/>
  <c r="C86"/>
  <c r="C87"/>
  <c r="C88"/>
  <c r="C89"/>
  <c r="C90"/>
  <c r="C91"/>
  <c r="C92"/>
  <c r="S81"/>
  <c r="S82"/>
  <c r="S83"/>
  <c r="S84"/>
  <c r="S85"/>
  <c r="S86"/>
  <c r="S87"/>
  <c r="N81"/>
  <c r="I81"/>
  <c r="I82"/>
  <c r="I83"/>
  <c r="I84"/>
  <c r="I85"/>
  <c r="I86"/>
  <c r="I87"/>
  <c r="D81"/>
  <c r="D82"/>
  <c r="D83"/>
  <c r="D84"/>
  <c r="D85"/>
  <c r="D86"/>
  <c r="D87"/>
  <c r="P17"/>
  <c r="K17"/>
  <c r="F17"/>
  <c r="P14"/>
  <c r="S12"/>
  <c r="K14"/>
  <c r="F14"/>
  <c r="I12"/>
  <c r="A14"/>
  <c r="N12"/>
  <c r="N13"/>
  <c r="N14"/>
  <c r="N15"/>
  <c r="N16"/>
  <c r="N17"/>
  <c r="D12"/>
  <c r="D13"/>
  <c r="D14"/>
  <c r="D15"/>
  <c r="D16"/>
  <c r="D17"/>
  <c r="R82" i="66"/>
  <c r="R83"/>
  <c r="R84"/>
  <c r="R85"/>
  <c r="R86"/>
  <c r="R87"/>
  <c r="R88"/>
  <c r="R89"/>
  <c r="R90"/>
  <c r="R91"/>
  <c r="R92"/>
  <c r="R93"/>
  <c r="R94"/>
  <c r="R95"/>
  <c r="R96"/>
  <c r="R97"/>
  <c r="R98"/>
  <c r="R99"/>
  <c r="R100"/>
  <c r="R101"/>
  <c r="R102"/>
  <c r="R103"/>
  <c r="R104"/>
  <c r="R105"/>
  <c r="R106"/>
  <c r="R107"/>
  <c r="R108"/>
  <c r="R109"/>
  <c r="R110"/>
  <c r="R111"/>
  <c r="R112"/>
  <c r="R113"/>
  <c r="R114"/>
  <c r="M82"/>
  <c r="M83"/>
  <c r="M84"/>
  <c r="M85"/>
  <c r="M86"/>
  <c r="M87"/>
  <c r="M88"/>
  <c r="M89"/>
  <c r="M90"/>
  <c r="M91"/>
  <c r="M92"/>
  <c r="M93"/>
  <c r="M94"/>
  <c r="M95"/>
  <c r="M96"/>
  <c r="M97"/>
  <c r="M98"/>
  <c r="M99"/>
  <c r="M100"/>
  <c r="M101"/>
  <c r="M102"/>
  <c r="M103"/>
  <c r="M104"/>
  <c r="M105"/>
  <c r="M106"/>
  <c r="M107"/>
  <c r="M108"/>
  <c r="M109"/>
  <c r="M110"/>
  <c r="M111"/>
  <c r="M112"/>
  <c r="M113"/>
  <c r="M114"/>
  <c r="H82"/>
  <c r="H83"/>
  <c r="H84"/>
  <c r="H85"/>
  <c r="H86"/>
  <c r="H87"/>
  <c r="H88"/>
  <c r="H89"/>
  <c r="H90"/>
  <c r="H91"/>
  <c r="H92"/>
  <c r="H93"/>
  <c r="H94"/>
  <c r="H95"/>
  <c r="H96"/>
  <c r="H97"/>
  <c r="H98"/>
  <c r="H99"/>
  <c r="H100"/>
  <c r="H101"/>
  <c r="H102"/>
  <c r="H103"/>
  <c r="H104"/>
  <c r="H105"/>
  <c r="H106"/>
  <c r="H107"/>
  <c r="H108"/>
  <c r="H109"/>
  <c r="H110"/>
  <c r="H111"/>
  <c r="H112"/>
  <c r="H113"/>
  <c r="H114"/>
  <c r="C82"/>
  <c r="C83"/>
  <c r="C84"/>
  <c r="C85"/>
  <c r="C86"/>
  <c r="C87"/>
  <c r="C88"/>
  <c r="C89"/>
  <c r="C90"/>
  <c r="C91"/>
  <c r="C92"/>
  <c r="C93"/>
  <c r="C94"/>
  <c r="C95"/>
  <c r="C96"/>
  <c r="C97"/>
  <c r="C98"/>
  <c r="C99"/>
  <c r="C100"/>
  <c r="C101"/>
  <c r="C102"/>
  <c r="C103"/>
  <c r="C104"/>
  <c r="C105"/>
  <c r="C106"/>
  <c r="C107"/>
  <c r="C108"/>
  <c r="C109"/>
  <c r="C110"/>
  <c r="C111"/>
  <c r="C112"/>
  <c r="C113"/>
  <c r="C114"/>
  <c r="S81"/>
  <c r="S82"/>
  <c r="S83"/>
  <c r="S84"/>
  <c r="S85"/>
  <c r="S86"/>
  <c r="S87"/>
  <c r="S88"/>
  <c r="S89"/>
  <c r="S90"/>
  <c r="S91"/>
  <c r="S92"/>
  <c r="S93"/>
  <c r="S94"/>
  <c r="S95"/>
  <c r="S96"/>
  <c r="S97"/>
  <c r="S98"/>
  <c r="S99"/>
  <c r="S100"/>
  <c r="S101"/>
  <c r="S102"/>
  <c r="S103"/>
  <c r="S104"/>
  <c r="S105"/>
  <c r="S106"/>
  <c r="S107"/>
  <c r="S108"/>
  <c r="S109"/>
  <c r="N81"/>
  <c r="N82"/>
  <c r="N83"/>
  <c r="N84"/>
  <c r="N85"/>
  <c r="N86"/>
  <c r="N87"/>
  <c r="N88"/>
  <c r="N89"/>
  <c r="N90"/>
  <c r="N91"/>
  <c r="N92"/>
  <c r="N93"/>
  <c r="N94"/>
  <c r="N95"/>
  <c r="N96"/>
  <c r="N97"/>
  <c r="N98"/>
  <c r="N99"/>
  <c r="N100"/>
  <c r="N101"/>
  <c r="N102"/>
  <c r="N103"/>
  <c r="N104"/>
  <c r="N105"/>
  <c r="N106"/>
  <c r="N107"/>
  <c r="N108"/>
  <c r="N109"/>
  <c r="I81"/>
  <c r="I82"/>
  <c r="I83"/>
  <c r="I84"/>
  <c r="I85"/>
  <c r="I86"/>
  <c r="I87"/>
  <c r="I88"/>
  <c r="I89"/>
  <c r="I90"/>
  <c r="I91"/>
  <c r="I92"/>
  <c r="I93"/>
  <c r="I94"/>
  <c r="I95"/>
  <c r="I96"/>
  <c r="I97"/>
  <c r="I98"/>
  <c r="I99"/>
  <c r="I100"/>
  <c r="I101"/>
  <c r="I102"/>
  <c r="I103"/>
  <c r="I104"/>
  <c r="I105"/>
  <c r="I106"/>
  <c r="I107"/>
  <c r="I108"/>
  <c r="I109"/>
  <c r="D81"/>
  <c r="D82"/>
  <c r="D83"/>
  <c r="D84"/>
  <c r="D85"/>
  <c r="D86"/>
  <c r="D87"/>
  <c r="D88"/>
  <c r="D89"/>
  <c r="D90"/>
  <c r="D91"/>
  <c r="D92"/>
  <c r="D93"/>
  <c r="D94"/>
  <c r="D95"/>
  <c r="D96"/>
  <c r="D97"/>
  <c r="D98"/>
  <c r="D99"/>
  <c r="D100"/>
  <c r="D101"/>
  <c r="D102"/>
  <c r="D103"/>
  <c r="D104"/>
  <c r="D105"/>
  <c r="D106"/>
  <c r="D107"/>
  <c r="D108"/>
  <c r="D109"/>
  <c r="P17"/>
  <c r="K17"/>
  <c r="F17"/>
  <c r="P14"/>
  <c r="K14"/>
  <c r="F14"/>
  <c r="A14"/>
  <c r="S12"/>
  <c r="S13"/>
  <c r="S14"/>
  <c r="S15"/>
  <c r="S16"/>
  <c r="S17"/>
  <c r="S18"/>
  <c r="S19"/>
  <c r="S20"/>
  <c r="S21"/>
  <c r="S22"/>
  <c r="S23"/>
  <c r="S24"/>
  <c r="S25"/>
  <c r="S26"/>
  <c r="S27"/>
  <c r="S28"/>
  <c r="S29"/>
  <c r="S30"/>
  <c r="S31"/>
  <c r="S32"/>
  <c r="S33"/>
  <c r="S34"/>
  <c r="S35"/>
  <c r="S36"/>
  <c r="S37"/>
  <c r="S38"/>
  <c r="S39"/>
  <c r="N12"/>
  <c r="I12"/>
  <c r="I13"/>
  <c r="I14"/>
  <c r="I15"/>
  <c r="I16"/>
  <c r="I17"/>
  <c r="I18"/>
  <c r="I19"/>
  <c r="I20"/>
  <c r="I21"/>
  <c r="I22"/>
  <c r="I23"/>
  <c r="I24"/>
  <c r="I25"/>
  <c r="I26"/>
  <c r="I27"/>
  <c r="I28"/>
  <c r="I29"/>
  <c r="I30"/>
  <c r="I31"/>
  <c r="I32"/>
  <c r="I33"/>
  <c r="I34"/>
  <c r="I35"/>
  <c r="I36"/>
  <c r="I37"/>
  <c r="I38"/>
  <c r="I39"/>
  <c r="D12"/>
  <c r="R82" i="65"/>
  <c r="R83"/>
  <c r="R84"/>
  <c r="R85"/>
  <c r="R86"/>
  <c r="R87"/>
  <c r="R88"/>
  <c r="R89"/>
  <c r="R90"/>
  <c r="R91"/>
  <c r="R92"/>
  <c r="R93"/>
  <c r="R94"/>
  <c r="R95"/>
  <c r="R96"/>
  <c r="R97"/>
  <c r="R98"/>
  <c r="R99"/>
  <c r="R100"/>
  <c r="M82"/>
  <c r="M83"/>
  <c r="M84"/>
  <c r="M85"/>
  <c r="M86"/>
  <c r="M87"/>
  <c r="M88"/>
  <c r="M89"/>
  <c r="M90"/>
  <c r="M91"/>
  <c r="M92"/>
  <c r="M93"/>
  <c r="M94"/>
  <c r="M95"/>
  <c r="M96"/>
  <c r="M97"/>
  <c r="M98"/>
  <c r="M99"/>
  <c r="M100"/>
  <c r="H82"/>
  <c r="H83"/>
  <c r="H84"/>
  <c r="H85"/>
  <c r="H86"/>
  <c r="H87"/>
  <c r="H88"/>
  <c r="H89"/>
  <c r="H90"/>
  <c r="H91"/>
  <c r="H92"/>
  <c r="H93"/>
  <c r="H94"/>
  <c r="H95"/>
  <c r="H96"/>
  <c r="H97"/>
  <c r="H98"/>
  <c r="H99"/>
  <c r="H100"/>
  <c r="C82"/>
  <c r="C83"/>
  <c r="C84"/>
  <c r="C85"/>
  <c r="C86"/>
  <c r="C87"/>
  <c r="C88"/>
  <c r="C89"/>
  <c r="C90"/>
  <c r="C91"/>
  <c r="C92"/>
  <c r="C93"/>
  <c r="C94"/>
  <c r="C95"/>
  <c r="C96"/>
  <c r="C97"/>
  <c r="C98"/>
  <c r="C99"/>
  <c r="C100"/>
  <c r="S81"/>
  <c r="S82"/>
  <c r="S83"/>
  <c r="S84"/>
  <c r="S85"/>
  <c r="S86"/>
  <c r="S87"/>
  <c r="S88"/>
  <c r="S89"/>
  <c r="S90"/>
  <c r="S91"/>
  <c r="S92"/>
  <c r="S93"/>
  <c r="S94"/>
  <c r="S95"/>
  <c r="N81"/>
  <c r="N82"/>
  <c r="N83"/>
  <c r="N84"/>
  <c r="N85"/>
  <c r="N86"/>
  <c r="N87"/>
  <c r="N88"/>
  <c r="N89"/>
  <c r="N90"/>
  <c r="N91"/>
  <c r="N92"/>
  <c r="N93"/>
  <c r="N94"/>
  <c r="N95"/>
  <c r="I81"/>
  <c r="I82"/>
  <c r="I83"/>
  <c r="I84"/>
  <c r="I85"/>
  <c r="I86"/>
  <c r="I87"/>
  <c r="I88"/>
  <c r="I89"/>
  <c r="I90"/>
  <c r="I91"/>
  <c r="I92"/>
  <c r="I93"/>
  <c r="I94"/>
  <c r="I95"/>
  <c r="D81"/>
  <c r="D82"/>
  <c r="D83"/>
  <c r="D84"/>
  <c r="D85"/>
  <c r="D86"/>
  <c r="D87"/>
  <c r="D88"/>
  <c r="D89"/>
  <c r="D90"/>
  <c r="D91"/>
  <c r="D92"/>
  <c r="D93"/>
  <c r="D94"/>
  <c r="D95"/>
  <c r="P17"/>
  <c r="K17"/>
  <c r="F17"/>
  <c r="P14"/>
  <c r="K14"/>
  <c r="F14"/>
  <c r="A14"/>
  <c r="S12"/>
  <c r="S13"/>
  <c r="S14"/>
  <c r="S15"/>
  <c r="S16"/>
  <c r="S17"/>
  <c r="S18"/>
  <c r="S19"/>
  <c r="S20"/>
  <c r="S21"/>
  <c r="S22"/>
  <c r="S23"/>
  <c r="S24"/>
  <c r="S25"/>
  <c r="N12"/>
  <c r="I12"/>
  <c r="I13"/>
  <c r="I14"/>
  <c r="I15"/>
  <c r="I16"/>
  <c r="I17"/>
  <c r="I18"/>
  <c r="I19"/>
  <c r="I20"/>
  <c r="I21"/>
  <c r="I22"/>
  <c r="I23"/>
  <c r="I24"/>
  <c r="I25"/>
  <c r="D12"/>
  <c r="S125" i="64"/>
  <c r="N125"/>
  <c r="I125"/>
  <c r="D125"/>
  <c r="R81"/>
  <c r="R104"/>
  <c r="M81"/>
  <c r="M104"/>
  <c r="H81"/>
  <c r="H104"/>
  <c r="C81"/>
  <c r="C104"/>
  <c r="P17"/>
  <c r="K17"/>
  <c r="F17"/>
  <c r="P14"/>
  <c r="K14"/>
  <c r="F14"/>
  <c r="A14"/>
  <c r="S12"/>
  <c r="S13"/>
  <c r="S14"/>
  <c r="N12"/>
  <c r="N13"/>
  <c r="I12"/>
  <c r="I13"/>
  <c r="I14"/>
  <c r="D12"/>
  <c r="D13"/>
  <c r="R82" i="63"/>
  <c r="R83"/>
  <c r="R84"/>
  <c r="R85"/>
  <c r="R86"/>
  <c r="R87"/>
  <c r="R88"/>
  <c r="R89"/>
  <c r="R90"/>
  <c r="R91"/>
  <c r="R92"/>
  <c r="M82"/>
  <c r="M83"/>
  <c r="M84"/>
  <c r="M85"/>
  <c r="M86"/>
  <c r="M87"/>
  <c r="M88"/>
  <c r="M89"/>
  <c r="M90"/>
  <c r="M91"/>
  <c r="M92"/>
  <c r="H82"/>
  <c r="H83"/>
  <c r="H84"/>
  <c r="H85"/>
  <c r="H86"/>
  <c r="H87"/>
  <c r="H88"/>
  <c r="H89"/>
  <c r="H90"/>
  <c r="H91"/>
  <c r="H92"/>
  <c r="C82"/>
  <c r="C83"/>
  <c r="C84"/>
  <c r="C85"/>
  <c r="C86"/>
  <c r="C87"/>
  <c r="C88"/>
  <c r="C89"/>
  <c r="C90"/>
  <c r="C91"/>
  <c r="C92"/>
  <c r="S81"/>
  <c r="S82"/>
  <c r="S83"/>
  <c r="S84"/>
  <c r="S85"/>
  <c r="S86"/>
  <c r="S87"/>
  <c r="N81"/>
  <c r="N82"/>
  <c r="N83"/>
  <c r="N84"/>
  <c r="N85"/>
  <c r="N86"/>
  <c r="N87"/>
  <c r="I81"/>
  <c r="I82"/>
  <c r="I83"/>
  <c r="I84"/>
  <c r="I85"/>
  <c r="I86"/>
  <c r="I87"/>
  <c r="D81"/>
  <c r="D82"/>
  <c r="D83"/>
  <c r="D84"/>
  <c r="D85"/>
  <c r="D86"/>
  <c r="D87"/>
  <c r="P17"/>
  <c r="K17"/>
  <c r="F17"/>
  <c r="P14"/>
  <c r="K14"/>
  <c r="F14"/>
  <c r="A14"/>
  <c r="S12"/>
  <c r="S13"/>
  <c r="S14"/>
  <c r="S15"/>
  <c r="S16"/>
  <c r="S17"/>
  <c r="N12"/>
  <c r="N13"/>
  <c r="I12"/>
  <c r="I13"/>
  <c r="I14"/>
  <c r="I15"/>
  <c r="I16"/>
  <c r="I17"/>
  <c r="D12"/>
  <c r="D13"/>
  <c r="R82" i="62"/>
  <c r="R83"/>
  <c r="R84"/>
  <c r="R85"/>
  <c r="R86"/>
  <c r="R87"/>
  <c r="R88"/>
  <c r="R89"/>
  <c r="R90"/>
  <c r="R91"/>
  <c r="R92"/>
  <c r="R93"/>
  <c r="R94"/>
  <c r="R95"/>
  <c r="R96"/>
  <c r="R97"/>
  <c r="R98"/>
  <c r="R99"/>
  <c r="R100"/>
  <c r="R101"/>
  <c r="R102"/>
  <c r="R103"/>
  <c r="R104"/>
  <c r="R105"/>
  <c r="R106"/>
  <c r="R107"/>
  <c r="R108"/>
  <c r="R109"/>
  <c r="R110"/>
  <c r="R111"/>
  <c r="R112"/>
  <c r="M82"/>
  <c r="M83"/>
  <c r="M84"/>
  <c r="M85"/>
  <c r="M86"/>
  <c r="M87"/>
  <c r="M88"/>
  <c r="M89"/>
  <c r="M90"/>
  <c r="M91"/>
  <c r="M92"/>
  <c r="M93"/>
  <c r="M94"/>
  <c r="M95"/>
  <c r="M96"/>
  <c r="M97"/>
  <c r="M98"/>
  <c r="M99"/>
  <c r="M100"/>
  <c r="M101"/>
  <c r="M102"/>
  <c r="M103"/>
  <c r="M104"/>
  <c r="M105"/>
  <c r="M106"/>
  <c r="M107"/>
  <c r="M108"/>
  <c r="M109"/>
  <c r="M110"/>
  <c r="M111"/>
  <c r="M112"/>
  <c r="H82"/>
  <c r="H83"/>
  <c r="H84"/>
  <c r="H85"/>
  <c r="H86"/>
  <c r="H87"/>
  <c r="H88"/>
  <c r="H89"/>
  <c r="H90"/>
  <c r="H91"/>
  <c r="H92"/>
  <c r="H93"/>
  <c r="H94"/>
  <c r="H95"/>
  <c r="H96"/>
  <c r="H97"/>
  <c r="H98"/>
  <c r="H99"/>
  <c r="H100"/>
  <c r="H101"/>
  <c r="H102"/>
  <c r="H103"/>
  <c r="H104"/>
  <c r="H105"/>
  <c r="H106"/>
  <c r="H107"/>
  <c r="H108"/>
  <c r="H109"/>
  <c r="H110"/>
  <c r="H111"/>
  <c r="H112"/>
  <c r="C82"/>
  <c r="C83"/>
  <c r="C84"/>
  <c r="C85"/>
  <c r="C86"/>
  <c r="C87"/>
  <c r="C88"/>
  <c r="C89"/>
  <c r="C90"/>
  <c r="C91"/>
  <c r="C92"/>
  <c r="C93"/>
  <c r="C94"/>
  <c r="C95"/>
  <c r="C96"/>
  <c r="C97"/>
  <c r="C98"/>
  <c r="C99"/>
  <c r="C100"/>
  <c r="C101"/>
  <c r="C102"/>
  <c r="C103"/>
  <c r="C104"/>
  <c r="C105"/>
  <c r="C106"/>
  <c r="C107"/>
  <c r="C108"/>
  <c r="C109"/>
  <c r="C110"/>
  <c r="C111"/>
  <c r="C112"/>
  <c r="S81"/>
  <c r="S82"/>
  <c r="S83"/>
  <c r="S84"/>
  <c r="S85"/>
  <c r="S86"/>
  <c r="S87"/>
  <c r="S88"/>
  <c r="S89"/>
  <c r="S90"/>
  <c r="S91"/>
  <c r="S92"/>
  <c r="S93"/>
  <c r="S94"/>
  <c r="S95"/>
  <c r="S96"/>
  <c r="S97"/>
  <c r="S98"/>
  <c r="S99"/>
  <c r="S100"/>
  <c r="S101"/>
  <c r="S102"/>
  <c r="S103"/>
  <c r="S104"/>
  <c r="S105"/>
  <c r="S106"/>
  <c r="S107"/>
  <c r="N81"/>
  <c r="N82"/>
  <c r="N83"/>
  <c r="N84"/>
  <c r="N85"/>
  <c r="N86"/>
  <c r="N87"/>
  <c r="N88"/>
  <c r="N89"/>
  <c r="N90"/>
  <c r="N91"/>
  <c r="N92"/>
  <c r="N93"/>
  <c r="N94"/>
  <c r="N95"/>
  <c r="N96"/>
  <c r="N97"/>
  <c r="N98"/>
  <c r="N99"/>
  <c r="N100"/>
  <c r="N101"/>
  <c r="N102"/>
  <c r="N103"/>
  <c r="N104"/>
  <c r="N105"/>
  <c r="N106"/>
  <c r="N107"/>
  <c r="I81"/>
  <c r="I82"/>
  <c r="I83"/>
  <c r="I84"/>
  <c r="I85"/>
  <c r="I86"/>
  <c r="I87"/>
  <c r="I88"/>
  <c r="I89"/>
  <c r="I90"/>
  <c r="I91"/>
  <c r="I92"/>
  <c r="I93"/>
  <c r="I94"/>
  <c r="I95"/>
  <c r="I96"/>
  <c r="I97"/>
  <c r="I98"/>
  <c r="I99"/>
  <c r="I100"/>
  <c r="I101"/>
  <c r="I102"/>
  <c r="I103"/>
  <c r="I104"/>
  <c r="I105"/>
  <c r="I106"/>
  <c r="I107"/>
  <c r="D81"/>
  <c r="D82"/>
  <c r="D83"/>
  <c r="D84"/>
  <c r="D85"/>
  <c r="D86"/>
  <c r="D87"/>
  <c r="D88"/>
  <c r="D89"/>
  <c r="D90"/>
  <c r="D91"/>
  <c r="D92"/>
  <c r="D93"/>
  <c r="D94"/>
  <c r="D95"/>
  <c r="D96"/>
  <c r="D97"/>
  <c r="D98"/>
  <c r="D99"/>
  <c r="D100"/>
  <c r="D101"/>
  <c r="D102"/>
  <c r="D103"/>
  <c r="D104"/>
  <c r="D105"/>
  <c r="D106"/>
  <c r="D107"/>
  <c r="P17"/>
  <c r="K17"/>
  <c r="F17"/>
  <c r="P14"/>
  <c r="K14"/>
  <c r="F14"/>
  <c r="A14"/>
  <c r="S12"/>
  <c r="S13"/>
  <c r="S14"/>
  <c r="S15"/>
  <c r="S16"/>
  <c r="S17"/>
  <c r="S18"/>
  <c r="S19"/>
  <c r="S20"/>
  <c r="S21"/>
  <c r="S22"/>
  <c r="S23"/>
  <c r="S24"/>
  <c r="S25"/>
  <c r="S26"/>
  <c r="S27"/>
  <c r="S28"/>
  <c r="S29"/>
  <c r="S30"/>
  <c r="S31"/>
  <c r="S32"/>
  <c r="S33"/>
  <c r="S34"/>
  <c r="S35"/>
  <c r="S36"/>
  <c r="S37"/>
  <c r="N12"/>
  <c r="I12"/>
  <c r="I13"/>
  <c r="I14"/>
  <c r="I15"/>
  <c r="I16"/>
  <c r="I17"/>
  <c r="I18"/>
  <c r="I19"/>
  <c r="I20"/>
  <c r="I21"/>
  <c r="I22"/>
  <c r="I23"/>
  <c r="I24"/>
  <c r="I25"/>
  <c r="I26"/>
  <c r="I27"/>
  <c r="I28"/>
  <c r="I29"/>
  <c r="I30"/>
  <c r="I31"/>
  <c r="I32"/>
  <c r="I33"/>
  <c r="I34"/>
  <c r="I35"/>
  <c r="I36"/>
  <c r="I37"/>
  <c r="D12"/>
  <c r="R82" i="61"/>
  <c r="R83"/>
  <c r="R84"/>
  <c r="R85"/>
  <c r="R86"/>
  <c r="R87"/>
  <c r="R88"/>
  <c r="R89"/>
  <c r="R90"/>
  <c r="R91"/>
  <c r="R92"/>
  <c r="R93"/>
  <c r="R94"/>
  <c r="R95"/>
  <c r="R96"/>
  <c r="R97"/>
  <c r="R98"/>
  <c r="M82"/>
  <c r="M83"/>
  <c r="M84"/>
  <c r="M85"/>
  <c r="M86"/>
  <c r="M87"/>
  <c r="M88"/>
  <c r="M89"/>
  <c r="M90"/>
  <c r="M91"/>
  <c r="M92"/>
  <c r="M93"/>
  <c r="M94"/>
  <c r="M95"/>
  <c r="M96"/>
  <c r="M97"/>
  <c r="M98"/>
  <c r="H82"/>
  <c r="H83"/>
  <c r="H84"/>
  <c r="H85"/>
  <c r="H86"/>
  <c r="H87"/>
  <c r="H88"/>
  <c r="H89"/>
  <c r="H90"/>
  <c r="H91"/>
  <c r="H92"/>
  <c r="H93"/>
  <c r="H94"/>
  <c r="H95"/>
  <c r="H96"/>
  <c r="H97"/>
  <c r="H98"/>
  <c r="C82"/>
  <c r="C83"/>
  <c r="C84"/>
  <c r="C85"/>
  <c r="C86"/>
  <c r="C87"/>
  <c r="C88"/>
  <c r="C89"/>
  <c r="C90"/>
  <c r="C91"/>
  <c r="C92"/>
  <c r="C93"/>
  <c r="C94"/>
  <c r="C95"/>
  <c r="C96"/>
  <c r="C97"/>
  <c r="C98"/>
  <c r="S81"/>
  <c r="S82"/>
  <c r="S83"/>
  <c r="S84"/>
  <c r="S85"/>
  <c r="S86"/>
  <c r="S87"/>
  <c r="S88"/>
  <c r="S89"/>
  <c r="S90"/>
  <c r="S91"/>
  <c r="S92"/>
  <c r="S93"/>
  <c r="N81"/>
  <c r="N82"/>
  <c r="N83"/>
  <c r="N84"/>
  <c r="N85"/>
  <c r="N86"/>
  <c r="N87"/>
  <c r="N88"/>
  <c r="N89"/>
  <c r="N90"/>
  <c r="N91"/>
  <c r="N92"/>
  <c r="N93"/>
  <c r="I81"/>
  <c r="I82"/>
  <c r="I83"/>
  <c r="I84"/>
  <c r="I85"/>
  <c r="I86"/>
  <c r="I87"/>
  <c r="I88"/>
  <c r="I89"/>
  <c r="I90"/>
  <c r="I91"/>
  <c r="I92"/>
  <c r="I93"/>
  <c r="D81"/>
  <c r="D82"/>
  <c r="D83"/>
  <c r="D84"/>
  <c r="D85"/>
  <c r="D86"/>
  <c r="D87"/>
  <c r="D88"/>
  <c r="D89"/>
  <c r="D90"/>
  <c r="D91"/>
  <c r="D92"/>
  <c r="D93"/>
  <c r="P17"/>
  <c r="K17"/>
  <c r="F17"/>
  <c r="P14"/>
  <c r="K14"/>
  <c r="F14"/>
  <c r="A14"/>
  <c r="S12"/>
  <c r="S13"/>
  <c r="S14"/>
  <c r="S15"/>
  <c r="S16"/>
  <c r="S17"/>
  <c r="S18"/>
  <c r="S19"/>
  <c r="S20"/>
  <c r="S21"/>
  <c r="S22"/>
  <c r="S23"/>
  <c r="N12"/>
  <c r="N13"/>
  <c r="I12"/>
  <c r="I13"/>
  <c r="I14"/>
  <c r="I15"/>
  <c r="I16"/>
  <c r="I17"/>
  <c r="I18"/>
  <c r="I19"/>
  <c r="I20"/>
  <c r="I21"/>
  <c r="I22"/>
  <c r="I23"/>
  <c r="D12"/>
  <c r="D13"/>
  <c r="R82" i="60"/>
  <c r="R83"/>
  <c r="R84"/>
  <c r="R85"/>
  <c r="R86"/>
  <c r="R87"/>
  <c r="R88"/>
  <c r="R89"/>
  <c r="R90"/>
  <c r="R91"/>
  <c r="R92"/>
  <c r="R93"/>
  <c r="R94"/>
  <c r="R95"/>
  <c r="R96"/>
  <c r="R97"/>
  <c r="R98"/>
  <c r="R99"/>
  <c r="R100"/>
  <c r="R101"/>
  <c r="R102"/>
  <c r="R103"/>
  <c r="R104"/>
  <c r="R105"/>
  <c r="R106"/>
  <c r="R107"/>
  <c r="M82"/>
  <c r="M83"/>
  <c r="M84"/>
  <c r="M85"/>
  <c r="M86"/>
  <c r="M87"/>
  <c r="M88"/>
  <c r="M89"/>
  <c r="M90"/>
  <c r="M91"/>
  <c r="M92"/>
  <c r="M93"/>
  <c r="M94"/>
  <c r="M95"/>
  <c r="M96"/>
  <c r="M97"/>
  <c r="M98"/>
  <c r="M99"/>
  <c r="M100"/>
  <c r="M101"/>
  <c r="M102"/>
  <c r="M103"/>
  <c r="M104"/>
  <c r="M105"/>
  <c r="M106"/>
  <c r="M107"/>
  <c r="H82"/>
  <c r="H83"/>
  <c r="H84"/>
  <c r="H85"/>
  <c r="H86"/>
  <c r="H87"/>
  <c r="H88"/>
  <c r="H89"/>
  <c r="H90"/>
  <c r="H91"/>
  <c r="H92"/>
  <c r="H93"/>
  <c r="H94"/>
  <c r="H95"/>
  <c r="H96"/>
  <c r="H97"/>
  <c r="H98"/>
  <c r="H99"/>
  <c r="H100"/>
  <c r="H101"/>
  <c r="H102"/>
  <c r="H103"/>
  <c r="H104"/>
  <c r="H105"/>
  <c r="H106"/>
  <c r="H107"/>
  <c r="C82"/>
  <c r="C83"/>
  <c r="C84"/>
  <c r="C85"/>
  <c r="C86"/>
  <c r="C87"/>
  <c r="C88"/>
  <c r="C89"/>
  <c r="C90"/>
  <c r="C91"/>
  <c r="C92"/>
  <c r="C93"/>
  <c r="C94"/>
  <c r="C95"/>
  <c r="C96"/>
  <c r="C97"/>
  <c r="C98"/>
  <c r="C99"/>
  <c r="C100"/>
  <c r="C101"/>
  <c r="C102"/>
  <c r="C103"/>
  <c r="C104"/>
  <c r="C105"/>
  <c r="C106"/>
  <c r="C107"/>
  <c r="S81"/>
  <c r="S82"/>
  <c r="S83"/>
  <c r="S84"/>
  <c r="S85"/>
  <c r="S86"/>
  <c r="S87"/>
  <c r="S88"/>
  <c r="S89"/>
  <c r="S90"/>
  <c r="S91"/>
  <c r="S92"/>
  <c r="S93"/>
  <c r="S94"/>
  <c r="S95"/>
  <c r="S96"/>
  <c r="S97"/>
  <c r="S98"/>
  <c r="S99"/>
  <c r="S100"/>
  <c r="S101"/>
  <c r="S102"/>
  <c r="N81"/>
  <c r="N82"/>
  <c r="N83"/>
  <c r="N84"/>
  <c r="N85"/>
  <c r="N86"/>
  <c r="N87"/>
  <c r="N88"/>
  <c r="N89"/>
  <c r="N90"/>
  <c r="N91"/>
  <c r="N92"/>
  <c r="N93"/>
  <c r="N94"/>
  <c r="N95"/>
  <c r="N96"/>
  <c r="N97"/>
  <c r="N98"/>
  <c r="N99"/>
  <c r="N100"/>
  <c r="N101"/>
  <c r="N102"/>
  <c r="I81"/>
  <c r="I82"/>
  <c r="I83"/>
  <c r="I84"/>
  <c r="I85"/>
  <c r="I86"/>
  <c r="I87"/>
  <c r="I88"/>
  <c r="I89"/>
  <c r="I90"/>
  <c r="I91"/>
  <c r="I92"/>
  <c r="I93"/>
  <c r="I94"/>
  <c r="I95"/>
  <c r="I96"/>
  <c r="I97"/>
  <c r="I98"/>
  <c r="I99"/>
  <c r="I100"/>
  <c r="I101"/>
  <c r="I102"/>
  <c r="D81"/>
  <c r="D82"/>
  <c r="D83"/>
  <c r="D84"/>
  <c r="D85"/>
  <c r="D86"/>
  <c r="D87"/>
  <c r="D88"/>
  <c r="D89"/>
  <c r="D90"/>
  <c r="D91"/>
  <c r="D92"/>
  <c r="D93"/>
  <c r="D94"/>
  <c r="D95"/>
  <c r="D96"/>
  <c r="D97"/>
  <c r="D98"/>
  <c r="D99"/>
  <c r="D100"/>
  <c r="D101"/>
  <c r="D102"/>
  <c r="P17"/>
  <c r="K17"/>
  <c r="F17"/>
  <c r="P14"/>
  <c r="K14"/>
  <c r="F14"/>
  <c r="A14"/>
  <c r="S12"/>
  <c r="S13"/>
  <c r="S14"/>
  <c r="S15"/>
  <c r="S16"/>
  <c r="S17"/>
  <c r="S18"/>
  <c r="S19"/>
  <c r="S20"/>
  <c r="S21"/>
  <c r="S22"/>
  <c r="S23"/>
  <c r="S24"/>
  <c r="S25"/>
  <c r="S26"/>
  <c r="S27"/>
  <c r="S28"/>
  <c r="S29"/>
  <c r="S30"/>
  <c r="S31"/>
  <c r="S32"/>
  <c r="N12"/>
  <c r="I12"/>
  <c r="I13"/>
  <c r="I14"/>
  <c r="I15"/>
  <c r="I16"/>
  <c r="I17"/>
  <c r="I18"/>
  <c r="I19"/>
  <c r="I20"/>
  <c r="I21"/>
  <c r="I22"/>
  <c r="I23"/>
  <c r="I24"/>
  <c r="I25"/>
  <c r="I26"/>
  <c r="I27"/>
  <c r="I28"/>
  <c r="I29"/>
  <c r="I30"/>
  <c r="I31"/>
  <c r="I32"/>
  <c r="D12"/>
  <c r="R82" i="59"/>
  <c r="R83"/>
  <c r="R84"/>
  <c r="R85"/>
  <c r="R86"/>
  <c r="R87"/>
  <c r="R88"/>
  <c r="R89"/>
  <c r="R90"/>
  <c r="R91"/>
  <c r="R92"/>
  <c r="R93"/>
  <c r="R94"/>
  <c r="R95"/>
  <c r="R96"/>
  <c r="M82"/>
  <c r="M83"/>
  <c r="M84"/>
  <c r="M85"/>
  <c r="M86"/>
  <c r="M87"/>
  <c r="M88"/>
  <c r="M89"/>
  <c r="M90"/>
  <c r="M91"/>
  <c r="M92"/>
  <c r="M93"/>
  <c r="M94"/>
  <c r="M95"/>
  <c r="M96"/>
  <c r="H82"/>
  <c r="H83"/>
  <c r="H84"/>
  <c r="H85"/>
  <c r="H86"/>
  <c r="H87"/>
  <c r="H88"/>
  <c r="H89"/>
  <c r="H90"/>
  <c r="H91"/>
  <c r="H92"/>
  <c r="H93"/>
  <c r="H94"/>
  <c r="H95"/>
  <c r="H96"/>
  <c r="C82"/>
  <c r="C83"/>
  <c r="C84"/>
  <c r="C85"/>
  <c r="C86"/>
  <c r="C87"/>
  <c r="C88"/>
  <c r="C89"/>
  <c r="C90"/>
  <c r="C91"/>
  <c r="C92"/>
  <c r="C93"/>
  <c r="C94"/>
  <c r="C95"/>
  <c r="C96"/>
  <c r="S81"/>
  <c r="S82"/>
  <c r="S83"/>
  <c r="S84"/>
  <c r="S85"/>
  <c r="S86"/>
  <c r="S87"/>
  <c r="S88"/>
  <c r="S89"/>
  <c r="S90"/>
  <c r="S91"/>
  <c r="N81"/>
  <c r="N82"/>
  <c r="N83"/>
  <c r="N84"/>
  <c r="N85"/>
  <c r="N86"/>
  <c r="N87"/>
  <c r="N88"/>
  <c r="N89"/>
  <c r="N90"/>
  <c r="N91"/>
  <c r="I81"/>
  <c r="I82"/>
  <c r="I83"/>
  <c r="I84"/>
  <c r="I85"/>
  <c r="I86"/>
  <c r="I87"/>
  <c r="I88"/>
  <c r="I89"/>
  <c r="I90"/>
  <c r="I91"/>
  <c r="D81"/>
  <c r="D82"/>
  <c r="D83"/>
  <c r="D84"/>
  <c r="D85"/>
  <c r="D86"/>
  <c r="D87"/>
  <c r="D88"/>
  <c r="D89"/>
  <c r="D90"/>
  <c r="D91"/>
  <c r="P17"/>
  <c r="K17"/>
  <c r="F17"/>
  <c r="P14"/>
  <c r="K14"/>
  <c r="F14"/>
  <c r="A14"/>
  <c r="S12"/>
  <c r="S13"/>
  <c r="S14"/>
  <c r="S15"/>
  <c r="S16"/>
  <c r="S17"/>
  <c r="S18"/>
  <c r="S19"/>
  <c r="S20"/>
  <c r="S21"/>
  <c r="N12"/>
  <c r="I12"/>
  <c r="I13"/>
  <c r="I14"/>
  <c r="I15"/>
  <c r="I16"/>
  <c r="I17"/>
  <c r="I18"/>
  <c r="I19"/>
  <c r="I20"/>
  <c r="I21"/>
  <c r="D12"/>
  <c r="R82" i="58"/>
  <c r="R83"/>
  <c r="R84"/>
  <c r="R85"/>
  <c r="R86"/>
  <c r="R87"/>
  <c r="R88"/>
  <c r="R89"/>
  <c r="R90"/>
  <c r="R91"/>
  <c r="R92"/>
  <c r="R93"/>
  <c r="R94"/>
  <c r="R95"/>
  <c r="R96"/>
  <c r="R97"/>
  <c r="R98"/>
  <c r="R99"/>
  <c r="R100"/>
  <c r="R101"/>
  <c r="R102"/>
  <c r="R103"/>
  <c r="R104"/>
  <c r="R105"/>
  <c r="R106"/>
  <c r="R107"/>
  <c r="R108"/>
  <c r="R109"/>
  <c r="R110"/>
  <c r="R111"/>
  <c r="R112"/>
  <c r="R113"/>
  <c r="M82"/>
  <c r="M83"/>
  <c r="M84"/>
  <c r="M85"/>
  <c r="M86"/>
  <c r="M87"/>
  <c r="M88"/>
  <c r="M89"/>
  <c r="M90"/>
  <c r="M91"/>
  <c r="M92"/>
  <c r="M93"/>
  <c r="M94"/>
  <c r="M95"/>
  <c r="M96"/>
  <c r="M97"/>
  <c r="M98"/>
  <c r="M99"/>
  <c r="M100"/>
  <c r="M101"/>
  <c r="M102"/>
  <c r="M103"/>
  <c r="M104"/>
  <c r="M105"/>
  <c r="M106"/>
  <c r="M107"/>
  <c r="M108"/>
  <c r="M109"/>
  <c r="M110"/>
  <c r="M111"/>
  <c r="M112"/>
  <c r="M113"/>
  <c r="H82"/>
  <c r="H83"/>
  <c r="H84"/>
  <c r="H85"/>
  <c r="H86"/>
  <c r="H87"/>
  <c r="H88"/>
  <c r="H89"/>
  <c r="H90"/>
  <c r="H91"/>
  <c r="H92"/>
  <c r="H93"/>
  <c r="H94"/>
  <c r="H95"/>
  <c r="H96"/>
  <c r="H97"/>
  <c r="H98"/>
  <c r="H99"/>
  <c r="H100"/>
  <c r="H101"/>
  <c r="H102"/>
  <c r="H103"/>
  <c r="H104"/>
  <c r="H105"/>
  <c r="H106"/>
  <c r="H107"/>
  <c r="H108"/>
  <c r="H109"/>
  <c r="H110"/>
  <c r="H111"/>
  <c r="H112"/>
  <c r="H113"/>
  <c r="C82"/>
  <c r="C83"/>
  <c r="C84"/>
  <c r="C85"/>
  <c r="C86"/>
  <c r="C87"/>
  <c r="C88"/>
  <c r="C89"/>
  <c r="C90"/>
  <c r="C91"/>
  <c r="C92"/>
  <c r="C93"/>
  <c r="C94"/>
  <c r="C95"/>
  <c r="C96"/>
  <c r="C97"/>
  <c r="C98"/>
  <c r="C99"/>
  <c r="C100"/>
  <c r="C101"/>
  <c r="C102"/>
  <c r="C103"/>
  <c r="C104"/>
  <c r="C105"/>
  <c r="C106"/>
  <c r="C107"/>
  <c r="C108"/>
  <c r="C109"/>
  <c r="C110"/>
  <c r="C111"/>
  <c r="C112"/>
  <c r="C113"/>
  <c r="S81"/>
  <c r="S82"/>
  <c r="S83"/>
  <c r="S84"/>
  <c r="S85"/>
  <c r="S86"/>
  <c r="S87"/>
  <c r="S88"/>
  <c r="S89"/>
  <c r="S90"/>
  <c r="S91"/>
  <c r="S92"/>
  <c r="S93"/>
  <c r="S94"/>
  <c r="S95"/>
  <c r="S96"/>
  <c r="S97"/>
  <c r="S98"/>
  <c r="S99"/>
  <c r="S100"/>
  <c r="S101"/>
  <c r="S102"/>
  <c r="S103"/>
  <c r="S104"/>
  <c r="S105"/>
  <c r="S106"/>
  <c r="S107"/>
  <c r="S108"/>
  <c r="N81"/>
  <c r="N82"/>
  <c r="N83"/>
  <c r="N84"/>
  <c r="N85"/>
  <c r="N86"/>
  <c r="N87"/>
  <c r="N88"/>
  <c r="N89"/>
  <c r="N90"/>
  <c r="N91"/>
  <c r="N92"/>
  <c r="N93"/>
  <c r="N94"/>
  <c r="N95"/>
  <c r="N96"/>
  <c r="N97"/>
  <c r="N98"/>
  <c r="N99"/>
  <c r="N100"/>
  <c r="N101"/>
  <c r="N102"/>
  <c r="N103"/>
  <c r="N104"/>
  <c r="N105"/>
  <c r="N106"/>
  <c r="N107"/>
  <c r="N108"/>
  <c r="I81"/>
  <c r="I82"/>
  <c r="I83"/>
  <c r="I84"/>
  <c r="I85"/>
  <c r="I86"/>
  <c r="I87"/>
  <c r="I88"/>
  <c r="I89"/>
  <c r="I90"/>
  <c r="I91"/>
  <c r="I92"/>
  <c r="I93"/>
  <c r="I94"/>
  <c r="I95"/>
  <c r="I96"/>
  <c r="I97"/>
  <c r="I98"/>
  <c r="I99"/>
  <c r="I100"/>
  <c r="I101"/>
  <c r="I102"/>
  <c r="I103"/>
  <c r="I104"/>
  <c r="I105"/>
  <c r="I106"/>
  <c r="I107"/>
  <c r="I108"/>
  <c r="D81"/>
  <c r="D82"/>
  <c r="D83"/>
  <c r="D84"/>
  <c r="D85"/>
  <c r="D86"/>
  <c r="D87"/>
  <c r="D88"/>
  <c r="D89"/>
  <c r="D90"/>
  <c r="D91"/>
  <c r="D92"/>
  <c r="D93"/>
  <c r="D94"/>
  <c r="D95"/>
  <c r="D96"/>
  <c r="D97"/>
  <c r="D98"/>
  <c r="D99"/>
  <c r="D100"/>
  <c r="D101"/>
  <c r="D102"/>
  <c r="D103"/>
  <c r="D104"/>
  <c r="D105"/>
  <c r="D106"/>
  <c r="D107"/>
  <c r="D108"/>
  <c r="P17"/>
  <c r="K17"/>
  <c r="F17"/>
  <c r="P14"/>
  <c r="K14"/>
  <c r="F14"/>
  <c r="A14"/>
  <c r="S12"/>
  <c r="S13"/>
  <c r="S14"/>
  <c r="S15"/>
  <c r="S16"/>
  <c r="S17"/>
  <c r="S18"/>
  <c r="S19"/>
  <c r="S20"/>
  <c r="S21"/>
  <c r="S22"/>
  <c r="S23"/>
  <c r="S24"/>
  <c r="S25"/>
  <c r="S26"/>
  <c r="S27"/>
  <c r="S28"/>
  <c r="S29"/>
  <c r="S30"/>
  <c r="S31"/>
  <c r="S32"/>
  <c r="S33"/>
  <c r="S34"/>
  <c r="S35"/>
  <c r="S36"/>
  <c r="S37"/>
  <c r="S38"/>
  <c r="N12"/>
  <c r="I12"/>
  <c r="I13"/>
  <c r="I14"/>
  <c r="I15"/>
  <c r="I16"/>
  <c r="I17"/>
  <c r="I18"/>
  <c r="I19"/>
  <c r="I20"/>
  <c r="I21"/>
  <c r="I22"/>
  <c r="I23"/>
  <c r="I24"/>
  <c r="I25"/>
  <c r="I26"/>
  <c r="I27"/>
  <c r="I28"/>
  <c r="I29"/>
  <c r="I30"/>
  <c r="I31"/>
  <c r="I32"/>
  <c r="I33"/>
  <c r="I34"/>
  <c r="I35"/>
  <c r="I36"/>
  <c r="I37"/>
  <c r="I38"/>
  <c r="D12"/>
  <c r="R82" i="57"/>
  <c r="R83"/>
  <c r="R84"/>
  <c r="R85"/>
  <c r="R86"/>
  <c r="R87"/>
  <c r="R88"/>
  <c r="R89"/>
  <c r="R90"/>
  <c r="R91"/>
  <c r="R92"/>
  <c r="R93"/>
  <c r="R94"/>
  <c r="R95"/>
  <c r="R96"/>
  <c r="R97"/>
  <c r="R98"/>
  <c r="R99"/>
  <c r="R100"/>
  <c r="R101"/>
  <c r="R102"/>
  <c r="R103"/>
  <c r="R104"/>
  <c r="R105"/>
  <c r="R106"/>
  <c r="R107"/>
  <c r="R108"/>
  <c r="R109"/>
  <c r="R110"/>
  <c r="R111"/>
  <c r="M82"/>
  <c r="M83"/>
  <c r="M84"/>
  <c r="M85"/>
  <c r="M86"/>
  <c r="M87"/>
  <c r="M88"/>
  <c r="M89"/>
  <c r="M90"/>
  <c r="M91"/>
  <c r="M92"/>
  <c r="M93"/>
  <c r="M94"/>
  <c r="M95"/>
  <c r="M96"/>
  <c r="M97"/>
  <c r="M98"/>
  <c r="M99"/>
  <c r="M100"/>
  <c r="M101"/>
  <c r="M102"/>
  <c r="M103"/>
  <c r="M104"/>
  <c r="M105"/>
  <c r="M106"/>
  <c r="M107"/>
  <c r="M108"/>
  <c r="M109"/>
  <c r="M110"/>
  <c r="M111"/>
  <c r="H82"/>
  <c r="H83"/>
  <c r="H84"/>
  <c r="H85"/>
  <c r="H86"/>
  <c r="H87"/>
  <c r="H88"/>
  <c r="H89"/>
  <c r="H90"/>
  <c r="H91"/>
  <c r="H92"/>
  <c r="H93"/>
  <c r="H94"/>
  <c r="H95"/>
  <c r="H96"/>
  <c r="H97"/>
  <c r="H98"/>
  <c r="H99"/>
  <c r="H100"/>
  <c r="H101"/>
  <c r="H102"/>
  <c r="H103"/>
  <c r="H104"/>
  <c r="H105"/>
  <c r="H106"/>
  <c r="H107"/>
  <c r="H108"/>
  <c r="H109"/>
  <c r="H110"/>
  <c r="H111"/>
  <c r="C82"/>
  <c r="C83"/>
  <c r="C84"/>
  <c r="C85"/>
  <c r="C86"/>
  <c r="C87"/>
  <c r="C88"/>
  <c r="C89"/>
  <c r="C90"/>
  <c r="C91"/>
  <c r="C92"/>
  <c r="C93"/>
  <c r="C94"/>
  <c r="C95"/>
  <c r="C96"/>
  <c r="C97"/>
  <c r="C98"/>
  <c r="C99"/>
  <c r="C100"/>
  <c r="C101"/>
  <c r="C102"/>
  <c r="C103"/>
  <c r="C104"/>
  <c r="C105"/>
  <c r="C106"/>
  <c r="C107"/>
  <c r="C108"/>
  <c r="C109"/>
  <c r="C110"/>
  <c r="C111"/>
  <c r="S81"/>
  <c r="S82"/>
  <c r="S83"/>
  <c r="S84"/>
  <c r="S85"/>
  <c r="S86"/>
  <c r="S87"/>
  <c r="S88"/>
  <c r="S89"/>
  <c r="S90"/>
  <c r="S91"/>
  <c r="S92"/>
  <c r="S93"/>
  <c r="S94"/>
  <c r="S95"/>
  <c r="S96"/>
  <c r="S97"/>
  <c r="S98"/>
  <c r="S99"/>
  <c r="S100"/>
  <c r="S101"/>
  <c r="S102"/>
  <c r="S103"/>
  <c r="S104"/>
  <c r="S105"/>
  <c r="S106"/>
  <c r="N81"/>
  <c r="N82"/>
  <c r="N83"/>
  <c r="N84"/>
  <c r="N85"/>
  <c r="N86"/>
  <c r="N87"/>
  <c r="N88"/>
  <c r="N89"/>
  <c r="N90"/>
  <c r="N91"/>
  <c r="N92"/>
  <c r="N93"/>
  <c r="N94"/>
  <c r="N95"/>
  <c r="N96"/>
  <c r="N97"/>
  <c r="N98"/>
  <c r="N99"/>
  <c r="N100"/>
  <c r="N101"/>
  <c r="N102"/>
  <c r="N103"/>
  <c r="N104"/>
  <c r="N105"/>
  <c r="N106"/>
  <c r="I81"/>
  <c r="I82"/>
  <c r="I83"/>
  <c r="I84"/>
  <c r="I85"/>
  <c r="I86"/>
  <c r="I87"/>
  <c r="I88"/>
  <c r="I89"/>
  <c r="I90"/>
  <c r="I91"/>
  <c r="I92"/>
  <c r="I93"/>
  <c r="I94"/>
  <c r="I95"/>
  <c r="I96"/>
  <c r="I97"/>
  <c r="I98"/>
  <c r="I99"/>
  <c r="I100"/>
  <c r="I101"/>
  <c r="I102"/>
  <c r="I103"/>
  <c r="I104"/>
  <c r="I105"/>
  <c r="I106"/>
  <c r="D81"/>
  <c r="D82"/>
  <c r="D83"/>
  <c r="D84"/>
  <c r="D85"/>
  <c r="D86"/>
  <c r="D87"/>
  <c r="D88"/>
  <c r="D89"/>
  <c r="D90"/>
  <c r="D91"/>
  <c r="D92"/>
  <c r="D93"/>
  <c r="D94"/>
  <c r="D95"/>
  <c r="D96"/>
  <c r="D97"/>
  <c r="D98"/>
  <c r="D99"/>
  <c r="D100"/>
  <c r="D101"/>
  <c r="D102"/>
  <c r="D103"/>
  <c r="D104"/>
  <c r="D105"/>
  <c r="D106"/>
  <c r="P17"/>
  <c r="K17"/>
  <c r="F17"/>
  <c r="P14"/>
  <c r="K14"/>
  <c r="F14"/>
  <c r="A14"/>
  <c r="S12"/>
  <c r="S13"/>
  <c r="S14"/>
  <c r="S15"/>
  <c r="S16"/>
  <c r="S17"/>
  <c r="S18"/>
  <c r="S19"/>
  <c r="S20"/>
  <c r="S21"/>
  <c r="S22"/>
  <c r="S23"/>
  <c r="S24"/>
  <c r="S25"/>
  <c r="S26"/>
  <c r="S27"/>
  <c r="S28"/>
  <c r="S29"/>
  <c r="S30"/>
  <c r="S31"/>
  <c r="S32"/>
  <c r="S33"/>
  <c r="S34"/>
  <c r="S35"/>
  <c r="S36"/>
  <c r="N12"/>
  <c r="I12"/>
  <c r="I13"/>
  <c r="I14"/>
  <c r="I15"/>
  <c r="I16"/>
  <c r="I17"/>
  <c r="I18"/>
  <c r="I19"/>
  <c r="I20"/>
  <c r="I21"/>
  <c r="I22"/>
  <c r="I23"/>
  <c r="I24"/>
  <c r="I25"/>
  <c r="I26"/>
  <c r="I27"/>
  <c r="I28"/>
  <c r="I29"/>
  <c r="I30"/>
  <c r="I31"/>
  <c r="I32"/>
  <c r="I33"/>
  <c r="I34"/>
  <c r="I35"/>
  <c r="I36"/>
  <c r="D12"/>
  <c r="R82" i="56"/>
  <c r="R83"/>
  <c r="R84"/>
  <c r="R85"/>
  <c r="R86"/>
  <c r="R87"/>
  <c r="R88"/>
  <c r="R89"/>
  <c r="R90"/>
  <c r="R91"/>
  <c r="R92"/>
  <c r="R93"/>
  <c r="R94"/>
  <c r="R95"/>
  <c r="R96"/>
  <c r="R97"/>
  <c r="R98"/>
  <c r="R99"/>
  <c r="R100"/>
  <c r="R101"/>
  <c r="R102"/>
  <c r="R103"/>
  <c r="R104"/>
  <c r="R105"/>
  <c r="R106"/>
  <c r="R107"/>
  <c r="R108"/>
  <c r="R109"/>
  <c r="M82"/>
  <c r="M83"/>
  <c r="M84"/>
  <c r="M85"/>
  <c r="M86"/>
  <c r="M87"/>
  <c r="M88"/>
  <c r="M89"/>
  <c r="M90"/>
  <c r="M91"/>
  <c r="M92"/>
  <c r="M93"/>
  <c r="M94"/>
  <c r="M95"/>
  <c r="M96"/>
  <c r="M97"/>
  <c r="M98"/>
  <c r="M99"/>
  <c r="M100"/>
  <c r="M101"/>
  <c r="M102"/>
  <c r="M103"/>
  <c r="M104"/>
  <c r="M105"/>
  <c r="M106"/>
  <c r="M107"/>
  <c r="M108"/>
  <c r="M109"/>
  <c r="H82"/>
  <c r="H83"/>
  <c r="H84"/>
  <c r="H85"/>
  <c r="H86"/>
  <c r="H87"/>
  <c r="H88"/>
  <c r="H89"/>
  <c r="H90"/>
  <c r="H91"/>
  <c r="H92"/>
  <c r="H93"/>
  <c r="H94"/>
  <c r="H95"/>
  <c r="H96"/>
  <c r="H97"/>
  <c r="H98"/>
  <c r="H99"/>
  <c r="H100"/>
  <c r="H101"/>
  <c r="H102"/>
  <c r="H103"/>
  <c r="H104"/>
  <c r="H105"/>
  <c r="H106"/>
  <c r="H107"/>
  <c r="H108"/>
  <c r="H109"/>
  <c r="C82"/>
  <c r="C83"/>
  <c r="C84"/>
  <c r="C85"/>
  <c r="C86"/>
  <c r="C87"/>
  <c r="C88"/>
  <c r="C89"/>
  <c r="C90"/>
  <c r="C91"/>
  <c r="C92"/>
  <c r="C93"/>
  <c r="C94"/>
  <c r="C95"/>
  <c r="C96"/>
  <c r="C97"/>
  <c r="C98"/>
  <c r="C99"/>
  <c r="C100"/>
  <c r="C101"/>
  <c r="C102"/>
  <c r="C103"/>
  <c r="C104"/>
  <c r="C105"/>
  <c r="C106"/>
  <c r="C107"/>
  <c r="C108"/>
  <c r="C109"/>
  <c r="S81"/>
  <c r="S82"/>
  <c r="S83"/>
  <c r="S84"/>
  <c r="S85"/>
  <c r="S86"/>
  <c r="S87"/>
  <c r="S88"/>
  <c r="S89"/>
  <c r="S90"/>
  <c r="S91"/>
  <c r="S92"/>
  <c r="S93"/>
  <c r="S94"/>
  <c r="S95"/>
  <c r="S96"/>
  <c r="S97"/>
  <c r="S98"/>
  <c r="S99"/>
  <c r="S100"/>
  <c r="S101"/>
  <c r="S102"/>
  <c r="S103"/>
  <c r="S104"/>
  <c r="N81"/>
  <c r="N82"/>
  <c r="N83"/>
  <c r="N84"/>
  <c r="N85"/>
  <c r="N86"/>
  <c r="N87"/>
  <c r="N88"/>
  <c r="N89"/>
  <c r="N90"/>
  <c r="N91"/>
  <c r="N92"/>
  <c r="N93"/>
  <c r="N94"/>
  <c r="N95"/>
  <c r="N96"/>
  <c r="N97"/>
  <c r="N98"/>
  <c r="N99"/>
  <c r="N100"/>
  <c r="N101"/>
  <c r="N102"/>
  <c r="N103"/>
  <c r="N104"/>
  <c r="I81"/>
  <c r="I82"/>
  <c r="I83"/>
  <c r="I84"/>
  <c r="I85"/>
  <c r="I86"/>
  <c r="I87"/>
  <c r="I88"/>
  <c r="I89"/>
  <c r="I90"/>
  <c r="I91"/>
  <c r="I92"/>
  <c r="I93"/>
  <c r="I94"/>
  <c r="I95"/>
  <c r="I96"/>
  <c r="I97"/>
  <c r="I98"/>
  <c r="I99"/>
  <c r="I100"/>
  <c r="I101"/>
  <c r="I102"/>
  <c r="I103"/>
  <c r="I104"/>
  <c r="D81"/>
  <c r="D82"/>
  <c r="D83"/>
  <c r="D84"/>
  <c r="D85"/>
  <c r="D86"/>
  <c r="D87"/>
  <c r="D88"/>
  <c r="D89"/>
  <c r="D90"/>
  <c r="D91"/>
  <c r="D92"/>
  <c r="D93"/>
  <c r="D94"/>
  <c r="D95"/>
  <c r="D96"/>
  <c r="D97"/>
  <c r="D98"/>
  <c r="D99"/>
  <c r="D100"/>
  <c r="D101"/>
  <c r="D102"/>
  <c r="D103"/>
  <c r="D104"/>
  <c r="P17"/>
  <c r="K17"/>
  <c r="F17"/>
  <c r="P14"/>
  <c r="K14"/>
  <c r="F14"/>
  <c r="A14"/>
  <c r="S12"/>
  <c r="S13"/>
  <c r="S14"/>
  <c r="S15"/>
  <c r="S16"/>
  <c r="S17"/>
  <c r="S18"/>
  <c r="S19"/>
  <c r="S20"/>
  <c r="S21"/>
  <c r="S22"/>
  <c r="S23"/>
  <c r="S24"/>
  <c r="S25"/>
  <c r="S26"/>
  <c r="S27"/>
  <c r="S28"/>
  <c r="S29"/>
  <c r="S30"/>
  <c r="S31"/>
  <c r="S32"/>
  <c r="S33"/>
  <c r="S34"/>
  <c r="N12"/>
  <c r="I12"/>
  <c r="I13"/>
  <c r="I14"/>
  <c r="I15"/>
  <c r="I16"/>
  <c r="I17"/>
  <c r="I18"/>
  <c r="I19"/>
  <c r="I20"/>
  <c r="I21"/>
  <c r="I22"/>
  <c r="I23"/>
  <c r="I24"/>
  <c r="I25"/>
  <c r="I26"/>
  <c r="I27"/>
  <c r="I28"/>
  <c r="I29"/>
  <c r="I30"/>
  <c r="I31"/>
  <c r="I32"/>
  <c r="I33"/>
  <c r="I34"/>
  <c r="D12"/>
  <c r="R82" i="55"/>
  <c r="R83"/>
  <c r="R84"/>
  <c r="R85"/>
  <c r="R86"/>
  <c r="R87"/>
  <c r="R88"/>
  <c r="R89"/>
  <c r="R90"/>
  <c r="R91"/>
  <c r="R92"/>
  <c r="R93"/>
  <c r="R94"/>
  <c r="R95"/>
  <c r="R96"/>
  <c r="R97"/>
  <c r="R98"/>
  <c r="R99"/>
  <c r="R100"/>
  <c r="R101"/>
  <c r="R102"/>
  <c r="R103"/>
  <c r="R104"/>
  <c r="M82"/>
  <c r="M83"/>
  <c r="M84"/>
  <c r="M85"/>
  <c r="M86"/>
  <c r="M87"/>
  <c r="M88"/>
  <c r="M89"/>
  <c r="M90"/>
  <c r="M91"/>
  <c r="M92"/>
  <c r="M93"/>
  <c r="M94"/>
  <c r="M95"/>
  <c r="M96"/>
  <c r="M97"/>
  <c r="M98"/>
  <c r="M99"/>
  <c r="M100"/>
  <c r="M101"/>
  <c r="M102"/>
  <c r="M103"/>
  <c r="M104"/>
  <c r="H82"/>
  <c r="H83"/>
  <c r="H84"/>
  <c r="H85"/>
  <c r="H86"/>
  <c r="H87"/>
  <c r="H88"/>
  <c r="H89"/>
  <c r="H90"/>
  <c r="H91"/>
  <c r="H92"/>
  <c r="H93"/>
  <c r="H94"/>
  <c r="H95"/>
  <c r="H96"/>
  <c r="H97"/>
  <c r="H98"/>
  <c r="H99"/>
  <c r="H100"/>
  <c r="H101"/>
  <c r="H102"/>
  <c r="H103"/>
  <c r="H104"/>
  <c r="C82"/>
  <c r="C83"/>
  <c r="C84"/>
  <c r="C85"/>
  <c r="C86"/>
  <c r="C87"/>
  <c r="C88"/>
  <c r="C89"/>
  <c r="C90"/>
  <c r="C91"/>
  <c r="C92"/>
  <c r="C93"/>
  <c r="C94"/>
  <c r="C95"/>
  <c r="C96"/>
  <c r="C97"/>
  <c r="C98"/>
  <c r="C99"/>
  <c r="C100"/>
  <c r="C101"/>
  <c r="C102"/>
  <c r="C103"/>
  <c r="C104"/>
  <c r="S81"/>
  <c r="S82"/>
  <c r="S83"/>
  <c r="S84"/>
  <c r="S85"/>
  <c r="S86"/>
  <c r="S87"/>
  <c r="S88"/>
  <c r="S89"/>
  <c r="S90"/>
  <c r="S91"/>
  <c r="S92"/>
  <c r="S93"/>
  <c r="S94"/>
  <c r="S95"/>
  <c r="S96"/>
  <c r="S97"/>
  <c r="S98"/>
  <c r="S99"/>
  <c r="N81"/>
  <c r="N82"/>
  <c r="N83"/>
  <c r="N84"/>
  <c r="N85"/>
  <c r="N86"/>
  <c r="N87"/>
  <c r="N88"/>
  <c r="N89"/>
  <c r="N90"/>
  <c r="N91"/>
  <c r="N92"/>
  <c r="N93"/>
  <c r="N94"/>
  <c r="N95"/>
  <c r="N96"/>
  <c r="N97"/>
  <c r="N98"/>
  <c r="N99"/>
  <c r="I81"/>
  <c r="I82"/>
  <c r="I83"/>
  <c r="I84"/>
  <c r="I85"/>
  <c r="I86"/>
  <c r="I87"/>
  <c r="I88"/>
  <c r="I89"/>
  <c r="I90"/>
  <c r="I91"/>
  <c r="I92"/>
  <c r="I93"/>
  <c r="I94"/>
  <c r="I95"/>
  <c r="I96"/>
  <c r="I97"/>
  <c r="I98"/>
  <c r="I99"/>
  <c r="D81"/>
  <c r="D82"/>
  <c r="D83"/>
  <c r="D84"/>
  <c r="D85"/>
  <c r="D86"/>
  <c r="D87"/>
  <c r="D88"/>
  <c r="D89"/>
  <c r="D90"/>
  <c r="D91"/>
  <c r="D92"/>
  <c r="D93"/>
  <c r="D94"/>
  <c r="D95"/>
  <c r="D96"/>
  <c r="D97"/>
  <c r="D98"/>
  <c r="D99"/>
  <c r="P17"/>
  <c r="K17"/>
  <c r="F17"/>
  <c r="P14"/>
  <c r="K14"/>
  <c r="F14"/>
  <c r="A14"/>
  <c r="S12"/>
  <c r="S13"/>
  <c r="S14"/>
  <c r="S15"/>
  <c r="S16"/>
  <c r="S17"/>
  <c r="S18"/>
  <c r="S19"/>
  <c r="S20"/>
  <c r="S21"/>
  <c r="S22"/>
  <c r="S23"/>
  <c r="S24"/>
  <c r="S25"/>
  <c r="S26"/>
  <c r="S27"/>
  <c r="S28"/>
  <c r="S29"/>
  <c r="N12"/>
  <c r="I12"/>
  <c r="I13"/>
  <c r="I14"/>
  <c r="I15"/>
  <c r="I16"/>
  <c r="I17"/>
  <c r="I18"/>
  <c r="I19"/>
  <c r="I20"/>
  <c r="I21"/>
  <c r="I22"/>
  <c r="I23"/>
  <c r="I24"/>
  <c r="I25"/>
  <c r="I26"/>
  <c r="I27"/>
  <c r="I28"/>
  <c r="I29"/>
  <c r="D12"/>
  <c r="R82" i="54"/>
  <c r="R83"/>
  <c r="R84"/>
  <c r="R85"/>
  <c r="R86"/>
  <c r="R87"/>
  <c r="R88"/>
  <c r="R89"/>
  <c r="R90"/>
  <c r="R91"/>
  <c r="R92"/>
  <c r="M82"/>
  <c r="M83"/>
  <c r="M84"/>
  <c r="M85"/>
  <c r="M86"/>
  <c r="M87"/>
  <c r="M88"/>
  <c r="M89"/>
  <c r="M90"/>
  <c r="M91"/>
  <c r="M92"/>
  <c r="H82"/>
  <c r="H83"/>
  <c r="H84"/>
  <c r="H85"/>
  <c r="H86"/>
  <c r="H87"/>
  <c r="H88"/>
  <c r="H89"/>
  <c r="H90"/>
  <c r="H91"/>
  <c r="H92"/>
  <c r="C82"/>
  <c r="C83"/>
  <c r="C84"/>
  <c r="C85"/>
  <c r="C86"/>
  <c r="C87"/>
  <c r="C88"/>
  <c r="C89"/>
  <c r="C90"/>
  <c r="C91"/>
  <c r="C92"/>
  <c r="S81"/>
  <c r="S82"/>
  <c r="S83"/>
  <c r="S84"/>
  <c r="S85"/>
  <c r="S86"/>
  <c r="S87"/>
  <c r="N81"/>
  <c r="N82"/>
  <c r="N83"/>
  <c r="N84"/>
  <c r="N85"/>
  <c r="N86"/>
  <c r="N87"/>
  <c r="I81"/>
  <c r="I82"/>
  <c r="I83"/>
  <c r="I84"/>
  <c r="I85"/>
  <c r="I86"/>
  <c r="I87"/>
  <c r="D81"/>
  <c r="D82"/>
  <c r="D83"/>
  <c r="D84"/>
  <c r="D85"/>
  <c r="D86"/>
  <c r="D87"/>
  <c r="P17"/>
  <c r="K17"/>
  <c r="F17"/>
  <c r="P14"/>
  <c r="K14"/>
  <c r="F14"/>
  <c r="A14"/>
  <c r="S12"/>
  <c r="S13"/>
  <c r="S14"/>
  <c r="S15"/>
  <c r="S16"/>
  <c r="S17"/>
  <c r="N12"/>
  <c r="I12"/>
  <c r="I13"/>
  <c r="I14"/>
  <c r="I15"/>
  <c r="I16"/>
  <c r="I17"/>
  <c r="D12"/>
  <c r="R82" i="53"/>
  <c r="R83"/>
  <c r="R84"/>
  <c r="R85"/>
  <c r="R86"/>
  <c r="R87"/>
  <c r="R88"/>
  <c r="R89"/>
  <c r="R90"/>
  <c r="R91"/>
  <c r="R92"/>
  <c r="R93"/>
  <c r="R94"/>
  <c r="R95"/>
  <c r="R96"/>
  <c r="R97"/>
  <c r="R98"/>
  <c r="R99"/>
  <c r="M82"/>
  <c r="M83"/>
  <c r="M84"/>
  <c r="M85"/>
  <c r="M86"/>
  <c r="M87"/>
  <c r="M88"/>
  <c r="M89"/>
  <c r="M90"/>
  <c r="M91"/>
  <c r="M92"/>
  <c r="M93"/>
  <c r="M94"/>
  <c r="M95"/>
  <c r="M96"/>
  <c r="M97"/>
  <c r="M98"/>
  <c r="M99"/>
  <c r="H82"/>
  <c r="H83"/>
  <c r="H84"/>
  <c r="H85"/>
  <c r="H86"/>
  <c r="H87"/>
  <c r="H88"/>
  <c r="H89"/>
  <c r="H90"/>
  <c r="H91"/>
  <c r="H92"/>
  <c r="H93"/>
  <c r="H94"/>
  <c r="H95"/>
  <c r="H96"/>
  <c r="H97"/>
  <c r="H98"/>
  <c r="H99"/>
  <c r="C82"/>
  <c r="C83"/>
  <c r="C84"/>
  <c r="C85"/>
  <c r="C86"/>
  <c r="C87"/>
  <c r="C88"/>
  <c r="C89"/>
  <c r="C90"/>
  <c r="C91"/>
  <c r="C92"/>
  <c r="C93"/>
  <c r="C94"/>
  <c r="C95"/>
  <c r="C96"/>
  <c r="C97"/>
  <c r="C98"/>
  <c r="C99"/>
  <c r="S81"/>
  <c r="S82"/>
  <c r="S83"/>
  <c r="S84"/>
  <c r="S85"/>
  <c r="S86"/>
  <c r="S87"/>
  <c r="S88"/>
  <c r="S89"/>
  <c r="S90"/>
  <c r="S91"/>
  <c r="S92"/>
  <c r="S93"/>
  <c r="S94"/>
  <c r="N81"/>
  <c r="N82"/>
  <c r="N83"/>
  <c r="N84"/>
  <c r="N85"/>
  <c r="N86"/>
  <c r="N87"/>
  <c r="N88"/>
  <c r="N89"/>
  <c r="N90"/>
  <c r="N91"/>
  <c r="N92"/>
  <c r="N93"/>
  <c r="N94"/>
  <c r="I81"/>
  <c r="I82"/>
  <c r="I83"/>
  <c r="I84"/>
  <c r="I85"/>
  <c r="I86"/>
  <c r="I87"/>
  <c r="I88"/>
  <c r="I89"/>
  <c r="I90"/>
  <c r="I91"/>
  <c r="I92"/>
  <c r="I93"/>
  <c r="I94"/>
  <c r="D81"/>
  <c r="D82"/>
  <c r="D83"/>
  <c r="D84"/>
  <c r="D85"/>
  <c r="D86"/>
  <c r="D87"/>
  <c r="D88"/>
  <c r="D89"/>
  <c r="D90"/>
  <c r="D91"/>
  <c r="D92"/>
  <c r="D93"/>
  <c r="D94"/>
  <c r="P17"/>
  <c r="K17"/>
  <c r="F17"/>
  <c r="P14"/>
  <c r="K14"/>
  <c r="F14"/>
  <c r="A14"/>
  <c r="S12"/>
  <c r="S13"/>
  <c r="S14"/>
  <c r="S15"/>
  <c r="S16"/>
  <c r="S17"/>
  <c r="S18"/>
  <c r="S19"/>
  <c r="S20"/>
  <c r="S21"/>
  <c r="S22"/>
  <c r="S23"/>
  <c r="S24"/>
  <c r="N12"/>
  <c r="I12"/>
  <c r="I13"/>
  <c r="I14"/>
  <c r="I15"/>
  <c r="I16"/>
  <c r="I17"/>
  <c r="I18"/>
  <c r="I19"/>
  <c r="I20"/>
  <c r="I21"/>
  <c r="I22"/>
  <c r="I23"/>
  <c r="I24"/>
  <c r="D12"/>
  <c r="R82" i="52"/>
  <c r="R83"/>
  <c r="R84"/>
  <c r="R85"/>
  <c r="R86"/>
  <c r="R87"/>
  <c r="R88"/>
  <c r="R89"/>
  <c r="R90"/>
  <c r="R91"/>
  <c r="R92"/>
  <c r="R93"/>
  <c r="R94"/>
  <c r="R95"/>
  <c r="R96"/>
  <c r="M82"/>
  <c r="M83"/>
  <c r="M84"/>
  <c r="M85"/>
  <c r="M86"/>
  <c r="M87"/>
  <c r="M88"/>
  <c r="M89"/>
  <c r="M90"/>
  <c r="M91"/>
  <c r="M92"/>
  <c r="M93"/>
  <c r="M94"/>
  <c r="M95"/>
  <c r="M96"/>
  <c r="H82"/>
  <c r="H83"/>
  <c r="H84"/>
  <c r="H85"/>
  <c r="H86"/>
  <c r="H87"/>
  <c r="H88"/>
  <c r="H89"/>
  <c r="H90"/>
  <c r="H91"/>
  <c r="H92"/>
  <c r="H93"/>
  <c r="H94"/>
  <c r="H95"/>
  <c r="H96"/>
  <c r="C82"/>
  <c r="C83"/>
  <c r="C84"/>
  <c r="C85"/>
  <c r="C86"/>
  <c r="C87"/>
  <c r="C88"/>
  <c r="C89"/>
  <c r="C90"/>
  <c r="C91"/>
  <c r="C92"/>
  <c r="C93"/>
  <c r="C94"/>
  <c r="C95"/>
  <c r="C96"/>
  <c r="S81"/>
  <c r="S82"/>
  <c r="S83"/>
  <c r="S84"/>
  <c r="S85"/>
  <c r="S86"/>
  <c r="S87"/>
  <c r="S88"/>
  <c r="S89"/>
  <c r="S90"/>
  <c r="S91"/>
  <c r="N81"/>
  <c r="N82"/>
  <c r="N83"/>
  <c r="N84"/>
  <c r="N85"/>
  <c r="N86"/>
  <c r="N87"/>
  <c r="N88"/>
  <c r="N89"/>
  <c r="N90"/>
  <c r="N91"/>
  <c r="I81"/>
  <c r="I82"/>
  <c r="I83"/>
  <c r="I84"/>
  <c r="I85"/>
  <c r="I86"/>
  <c r="I87"/>
  <c r="I88"/>
  <c r="I89"/>
  <c r="I90"/>
  <c r="I91"/>
  <c r="D81"/>
  <c r="D82"/>
  <c r="D83"/>
  <c r="D84"/>
  <c r="D85"/>
  <c r="D86"/>
  <c r="D87"/>
  <c r="D88"/>
  <c r="D89"/>
  <c r="D90"/>
  <c r="D91"/>
  <c r="P17"/>
  <c r="K17"/>
  <c r="F17"/>
  <c r="P14"/>
  <c r="K14"/>
  <c r="F14"/>
  <c r="A14"/>
  <c r="S12"/>
  <c r="S13"/>
  <c r="S14"/>
  <c r="S15"/>
  <c r="S16"/>
  <c r="S17"/>
  <c r="S18"/>
  <c r="S19"/>
  <c r="S20"/>
  <c r="S21"/>
  <c r="N12"/>
  <c r="I12"/>
  <c r="I13"/>
  <c r="I14"/>
  <c r="I15"/>
  <c r="I16"/>
  <c r="I17"/>
  <c r="I18"/>
  <c r="I19"/>
  <c r="I20"/>
  <c r="I21"/>
  <c r="D12"/>
  <c r="R82" i="51"/>
  <c r="R83"/>
  <c r="R84"/>
  <c r="R85"/>
  <c r="R86"/>
  <c r="R87"/>
  <c r="R88"/>
  <c r="R89"/>
  <c r="R90"/>
  <c r="R91"/>
  <c r="R92"/>
  <c r="M82"/>
  <c r="M83"/>
  <c r="M84"/>
  <c r="M85"/>
  <c r="M86"/>
  <c r="M87"/>
  <c r="M88"/>
  <c r="M89"/>
  <c r="M90"/>
  <c r="M91"/>
  <c r="M92"/>
  <c r="H82"/>
  <c r="H83"/>
  <c r="H84"/>
  <c r="H85"/>
  <c r="H86"/>
  <c r="H87"/>
  <c r="H88"/>
  <c r="H89"/>
  <c r="H90"/>
  <c r="H91"/>
  <c r="H92"/>
  <c r="H93"/>
  <c r="H94"/>
  <c r="H95"/>
  <c r="H96"/>
  <c r="C82"/>
  <c r="C83"/>
  <c r="C84"/>
  <c r="C85"/>
  <c r="C86"/>
  <c r="C87"/>
  <c r="C88"/>
  <c r="C89"/>
  <c r="C90"/>
  <c r="C91"/>
  <c r="C92"/>
  <c r="C93"/>
  <c r="C94"/>
  <c r="C95"/>
  <c r="C96"/>
  <c r="S81"/>
  <c r="S82"/>
  <c r="S83"/>
  <c r="S84"/>
  <c r="S85"/>
  <c r="S86"/>
  <c r="S87"/>
  <c r="N81"/>
  <c r="N82"/>
  <c r="N83"/>
  <c r="N84"/>
  <c r="N85"/>
  <c r="N86"/>
  <c r="N87"/>
  <c r="I81"/>
  <c r="I82"/>
  <c r="I83"/>
  <c r="I84"/>
  <c r="I85"/>
  <c r="I86"/>
  <c r="I87"/>
  <c r="I88"/>
  <c r="I89"/>
  <c r="I90"/>
  <c r="I91"/>
  <c r="D81"/>
  <c r="D82"/>
  <c r="D83"/>
  <c r="D84"/>
  <c r="D85"/>
  <c r="D86"/>
  <c r="D87"/>
  <c r="D88"/>
  <c r="D89"/>
  <c r="D90"/>
  <c r="D91"/>
  <c r="P17"/>
  <c r="K17"/>
  <c r="F17"/>
  <c r="P14"/>
  <c r="K14"/>
  <c r="F14"/>
  <c r="A14"/>
  <c r="S12"/>
  <c r="S13"/>
  <c r="S14"/>
  <c r="S15"/>
  <c r="S16"/>
  <c r="S17"/>
  <c r="N12"/>
  <c r="N13"/>
  <c r="I12"/>
  <c r="I13"/>
  <c r="I14"/>
  <c r="I15"/>
  <c r="I16"/>
  <c r="I17"/>
  <c r="I18"/>
  <c r="I19"/>
  <c r="I20"/>
  <c r="I21"/>
  <c r="D12"/>
  <c r="D13"/>
  <c r="R82" i="69"/>
  <c r="R83"/>
  <c r="R84"/>
  <c r="R85"/>
  <c r="R86"/>
  <c r="R87"/>
  <c r="R88"/>
  <c r="R89"/>
  <c r="R90"/>
  <c r="R91"/>
  <c r="R92"/>
  <c r="R93"/>
  <c r="R94"/>
  <c r="R95"/>
  <c r="R96"/>
  <c r="M82"/>
  <c r="M83"/>
  <c r="M84"/>
  <c r="M85"/>
  <c r="M86"/>
  <c r="M87"/>
  <c r="M88"/>
  <c r="M89"/>
  <c r="M90"/>
  <c r="M91"/>
  <c r="M92"/>
  <c r="M93"/>
  <c r="M94"/>
  <c r="M95"/>
  <c r="M96"/>
  <c r="H82"/>
  <c r="H83"/>
  <c r="H84"/>
  <c r="H85"/>
  <c r="H86"/>
  <c r="H87"/>
  <c r="H88"/>
  <c r="H89"/>
  <c r="H90"/>
  <c r="H91"/>
  <c r="H92"/>
  <c r="H93"/>
  <c r="H94"/>
  <c r="H95"/>
  <c r="H96"/>
  <c r="C82"/>
  <c r="C83"/>
  <c r="C84"/>
  <c r="C85"/>
  <c r="C86"/>
  <c r="C87"/>
  <c r="C88"/>
  <c r="C89"/>
  <c r="C90"/>
  <c r="C91"/>
  <c r="C92"/>
  <c r="C93"/>
  <c r="C94"/>
  <c r="C95"/>
  <c r="C96"/>
  <c r="S81"/>
  <c r="S82"/>
  <c r="S83"/>
  <c r="S84"/>
  <c r="S85"/>
  <c r="S86"/>
  <c r="S87"/>
  <c r="S88"/>
  <c r="S89"/>
  <c r="S90"/>
  <c r="S91"/>
  <c r="N81"/>
  <c r="N82"/>
  <c r="N83"/>
  <c r="N84"/>
  <c r="N85"/>
  <c r="N86"/>
  <c r="N87"/>
  <c r="N88"/>
  <c r="N89"/>
  <c r="N90"/>
  <c r="N91"/>
  <c r="I81"/>
  <c r="I82"/>
  <c r="I83"/>
  <c r="I84"/>
  <c r="I85"/>
  <c r="I86"/>
  <c r="I87"/>
  <c r="I88"/>
  <c r="I89"/>
  <c r="I90"/>
  <c r="I91"/>
  <c r="D81"/>
  <c r="D82"/>
  <c r="D83"/>
  <c r="D84"/>
  <c r="D85"/>
  <c r="D86"/>
  <c r="D87"/>
  <c r="D88"/>
  <c r="D89"/>
  <c r="D90"/>
  <c r="D91"/>
  <c r="P17"/>
  <c r="K17"/>
  <c r="F17"/>
  <c r="P14"/>
  <c r="K14"/>
  <c r="F14"/>
  <c r="A14"/>
  <c r="S12"/>
  <c r="S13"/>
  <c r="S14"/>
  <c r="S15"/>
  <c r="S16"/>
  <c r="S17"/>
  <c r="S18"/>
  <c r="S19"/>
  <c r="S20"/>
  <c r="S21"/>
  <c r="N12"/>
  <c r="I12"/>
  <c r="I13"/>
  <c r="I14"/>
  <c r="I15"/>
  <c r="I16"/>
  <c r="I17"/>
  <c r="I18"/>
  <c r="I19"/>
  <c r="I20"/>
  <c r="I21"/>
  <c r="D12"/>
  <c r="R82" i="49"/>
  <c r="R83"/>
  <c r="R84"/>
  <c r="R85"/>
  <c r="R86"/>
  <c r="R87"/>
  <c r="R88"/>
  <c r="R89"/>
  <c r="R90"/>
  <c r="R91"/>
  <c r="R92"/>
  <c r="R93"/>
  <c r="R94"/>
  <c r="R95"/>
  <c r="R96"/>
  <c r="R97"/>
  <c r="R98"/>
  <c r="R99"/>
  <c r="R100"/>
  <c r="R101"/>
  <c r="R102"/>
  <c r="R103"/>
  <c r="R104"/>
  <c r="R105"/>
  <c r="R106"/>
  <c r="R107"/>
  <c r="R108"/>
  <c r="R109"/>
  <c r="R110"/>
  <c r="R111"/>
  <c r="M82"/>
  <c r="M83"/>
  <c r="M84"/>
  <c r="M85"/>
  <c r="M86"/>
  <c r="M87"/>
  <c r="M88"/>
  <c r="M89"/>
  <c r="M90"/>
  <c r="M91"/>
  <c r="M92"/>
  <c r="M93"/>
  <c r="M94"/>
  <c r="M95"/>
  <c r="M96"/>
  <c r="M97"/>
  <c r="M98"/>
  <c r="M99"/>
  <c r="M100"/>
  <c r="M101"/>
  <c r="M102"/>
  <c r="M103"/>
  <c r="M104"/>
  <c r="M105"/>
  <c r="M106"/>
  <c r="M107"/>
  <c r="M108"/>
  <c r="M109"/>
  <c r="M110"/>
  <c r="M111"/>
  <c r="H82"/>
  <c r="H83"/>
  <c r="H84"/>
  <c r="H85"/>
  <c r="H86"/>
  <c r="H87"/>
  <c r="H88"/>
  <c r="H89"/>
  <c r="H90"/>
  <c r="H91"/>
  <c r="H92"/>
  <c r="H93"/>
  <c r="H94"/>
  <c r="H95"/>
  <c r="H96"/>
  <c r="H97"/>
  <c r="H98"/>
  <c r="H99"/>
  <c r="H100"/>
  <c r="H101"/>
  <c r="H102"/>
  <c r="H103"/>
  <c r="H104"/>
  <c r="H105"/>
  <c r="H106"/>
  <c r="H107"/>
  <c r="H108"/>
  <c r="H109"/>
  <c r="H110"/>
  <c r="H111"/>
  <c r="C82"/>
  <c r="C83"/>
  <c r="C84"/>
  <c r="C85"/>
  <c r="C86"/>
  <c r="C87"/>
  <c r="C88"/>
  <c r="C89"/>
  <c r="C90"/>
  <c r="C91"/>
  <c r="C92"/>
  <c r="C93"/>
  <c r="C94"/>
  <c r="C95"/>
  <c r="C96"/>
  <c r="C97"/>
  <c r="C98"/>
  <c r="C99"/>
  <c r="C100"/>
  <c r="C101"/>
  <c r="C102"/>
  <c r="C103"/>
  <c r="C104"/>
  <c r="C105"/>
  <c r="C106"/>
  <c r="C107"/>
  <c r="C108"/>
  <c r="C109"/>
  <c r="C110"/>
  <c r="C111"/>
  <c r="S81"/>
  <c r="S82"/>
  <c r="S83"/>
  <c r="S84"/>
  <c r="S85"/>
  <c r="S86"/>
  <c r="S87"/>
  <c r="S88"/>
  <c r="S89"/>
  <c r="S90"/>
  <c r="S91"/>
  <c r="S92"/>
  <c r="S93"/>
  <c r="S94"/>
  <c r="S95"/>
  <c r="S96"/>
  <c r="S97"/>
  <c r="S98"/>
  <c r="S99"/>
  <c r="S100"/>
  <c r="S101"/>
  <c r="S102"/>
  <c r="S103"/>
  <c r="S104"/>
  <c r="S105"/>
  <c r="S106"/>
  <c r="N81"/>
  <c r="N82"/>
  <c r="N83"/>
  <c r="N84"/>
  <c r="N85"/>
  <c r="N86"/>
  <c r="N87"/>
  <c r="N88"/>
  <c r="N89"/>
  <c r="N90"/>
  <c r="N91"/>
  <c r="N92"/>
  <c r="N93"/>
  <c r="N94"/>
  <c r="N95"/>
  <c r="N96"/>
  <c r="N97"/>
  <c r="N98"/>
  <c r="N99"/>
  <c r="N100"/>
  <c r="N101"/>
  <c r="N102"/>
  <c r="N103"/>
  <c r="N104"/>
  <c r="N105"/>
  <c r="N106"/>
  <c r="I81"/>
  <c r="I82"/>
  <c r="I83"/>
  <c r="I84"/>
  <c r="I85"/>
  <c r="I86"/>
  <c r="I87"/>
  <c r="I88"/>
  <c r="I89"/>
  <c r="I90"/>
  <c r="I91"/>
  <c r="I92"/>
  <c r="I93"/>
  <c r="I94"/>
  <c r="I95"/>
  <c r="I96"/>
  <c r="I97"/>
  <c r="I98"/>
  <c r="I99"/>
  <c r="I100"/>
  <c r="I101"/>
  <c r="I102"/>
  <c r="I103"/>
  <c r="I104"/>
  <c r="I105"/>
  <c r="I106"/>
  <c r="D81"/>
  <c r="D82"/>
  <c r="D83"/>
  <c r="D84"/>
  <c r="D85"/>
  <c r="D86"/>
  <c r="D87"/>
  <c r="D88"/>
  <c r="D89"/>
  <c r="D90"/>
  <c r="D91"/>
  <c r="D92"/>
  <c r="D93"/>
  <c r="D94"/>
  <c r="D95"/>
  <c r="D96"/>
  <c r="D97"/>
  <c r="D98"/>
  <c r="D99"/>
  <c r="D100"/>
  <c r="D101"/>
  <c r="D102"/>
  <c r="D103"/>
  <c r="D104"/>
  <c r="D105"/>
  <c r="D106"/>
  <c r="P17"/>
  <c r="K17"/>
  <c r="F17"/>
  <c r="P14"/>
  <c r="K14"/>
  <c r="F14"/>
  <c r="A14"/>
  <c r="S12"/>
  <c r="S13"/>
  <c r="S14"/>
  <c r="S15"/>
  <c r="S16"/>
  <c r="S17"/>
  <c r="S18"/>
  <c r="S19"/>
  <c r="S20"/>
  <c r="S21"/>
  <c r="S22"/>
  <c r="S23"/>
  <c r="S24"/>
  <c r="S25"/>
  <c r="S26"/>
  <c r="S27"/>
  <c r="S28"/>
  <c r="S29"/>
  <c r="S30"/>
  <c r="S31"/>
  <c r="S32"/>
  <c r="S33"/>
  <c r="S34"/>
  <c r="S35"/>
  <c r="S36"/>
  <c r="N12"/>
  <c r="I12"/>
  <c r="I13"/>
  <c r="I14"/>
  <c r="I15"/>
  <c r="I16"/>
  <c r="I17"/>
  <c r="I18"/>
  <c r="I19"/>
  <c r="I20"/>
  <c r="I21"/>
  <c r="I22"/>
  <c r="I23"/>
  <c r="I24"/>
  <c r="I25"/>
  <c r="I26"/>
  <c r="I27"/>
  <c r="I28"/>
  <c r="I29"/>
  <c r="I30"/>
  <c r="I31"/>
  <c r="I32"/>
  <c r="I33"/>
  <c r="I34"/>
  <c r="I35"/>
  <c r="I36"/>
  <c r="D12"/>
  <c r="S156" i="48"/>
  <c r="N156"/>
  <c r="I156"/>
  <c r="D156"/>
  <c r="R82"/>
  <c r="R121"/>
  <c r="M82"/>
  <c r="M121"/>
  <c r="H82"/>
  <c r="H121"/>
  <c r="C82"/>
  <c r="C121"/>
  <c r="P17"/>
  <c r="K17"/>
  <c r="F17"/>
  <c r="P14"/>
  <c r="F14"/>
  <c r="A14"/>
  <c r="S12"/>
  <c r="N12"/>
  <c r="I12"/>
  <c r="D12"/>
  <c r="S125" i="47"/>
  <c r="N125"/>
  <c r="I125"/>
  <c r="D125"/>
  <c r="R81"/>
  <c r="R104"/>
  <c r="M81"/>
  <c r="M104"/>
  <c r="H81"/>
  <c r="H104"/>
  <c r="C81"/>
  <c r="C104"/>
  <c r="P17"/>
  <c r="K17"/>
  <c r="F17"/>
  <c r="P14"/>
  <c r="K14"/>
  <c r="F14"/>
  <c r="A14"/>
  <c r="S12"/>
  <c r="S13"/>
  <c r="S14"/>
  <c r="S15"/>
  <c r="S16"/>
  <c r="S17"/>
  <c r="S18"/>
  <c r="S19"/>
  <c r="S20"/>
  <c r="S21"/>
  <c r="N12"/>
  <c r="I12"/>
  <c r="I13"/>
  <c r="I14"/>
  <c r="I15"/>
  <c r="I16"/>
  <c r="I17"/>
  <c r="I18"/>
  <c r="I19"/>
  <c r="I20"/>
  <c r="I21"/>
  <c r="D12"/>
  <c r="R82" i="46"/>
  <c r="R83"/>
  <c r="R84"/>
  <c r="R85"/>
  <c r="R86"/>
  <c r="R87"/>
  <c r="R88"/>
  <c r="R89"/>
  <c r="R90"/>
  <c r="R91"/>
  <c r="R92"/>
  <c r="R93"/>
  <c r="R94"/>
  <c r="R95"/>
  <c r="R96"/>
  <c r="R97"/>
  <c r="R98"/>
  <c r="R99"/>
  <c r="R100"/>
  <c r="R101"/>
  <c r="R102"/>
  <c r="R103"/>
  <c r="R104"/>
  <c r="R105"/>
  <c r="M82"/>
  <c r="M83"/>
  <c r="M84"/>
  <c r="M85"/>
  <c r="M86"/>
  <c r="M87"/>
  <c r="M88"/>
  <c r="M89"/>
  <c r="M90"/>
  <c r="M91"/>
  <c r="M92"/>
  <c r="M93"/>
  <c r="M94"/>
  <c r="M95"/>
  <c r="M96"/>
  <c r="M97"/>
  <c r="M98"/>
  <c r="M99"/>
  <c r="M100"/>
  <c r="M101"/>
  <c r="M102"/>
  <c r="M103"/>
  <c r="M104"/>
  <c r="M105"/>
  <c r="H82"/>
  <c r="H83"/>
  <c r="H84"/>
  <c r="H85"/>
  <c r="H86"/>
  <c r="H87"/>
  <c r="H88"/>
  <c r="H89"/>
  <c r="H90"/>
  <c r="H91"/>
  <c r="H92"/>
  <c r="H93"/>
  <c r="H94"/>
  <c r="H95"/>
  <c r="H96"/>
  <c r="H97"/>
  <c r="H98"/>
  <c r="H99"/>
  <c r="H100"/>
  <c r="H101"/>
  <c r="H102"/>
  <c r="H103"/>
  <c r="H104"/>
  <c r="H105"/>
  <c r="C82"/>
  <c r="C83"/>
  <c r="C84"/>
  <c r="C85"/>
  <c r="C86"/>
  <c r="C87"/>
  <c r="C88"/>
  <c r="C89"/>
  <c r="C90"/>
  <c r="C91"/>
  <c r="C92"/>
  <c r="C93"/>
  <c r="C94"/>
  <c r="C95"/>
  <c r="C96"/>
  <c r="C97"/>
  <c r="C98"/>
  <c r="C99"/>
  <c r="C100"/>
  <c r="C101"/>
  <c r="C102"/>
  <c r="C103"/>
  <c r="C104"/>
  <c r="C105"/>
  <c r="S81"/>
  <c r="S82"/>
  <c r="S83"/>
  <c r="S84"/>
  <c r="S85"/>
  <c r="S86"/>
  <c r="S87"/>
  <c r="S88"/>
  <c r="S89"/>
  <c r="S90"/>
  <c r="S91"/>
  <c r="S92"/>
  <c r="S93"/>
  <c r="S94"/>
  <c r="S95"/>
  <c r="S96"/>
  <c r="S97"/>
  <c r="S98"/>
  <c r="S99"/>
  <c r="S100"/>
  <c r="N81"/>
  <c r="N82"/>
  <c r="N83"/>
  <c r="N84"/>
  <c r="N85"/>
  <c r="N86"/>
  <c r="N87"/>
  <c r="N88"/>
  <c r="N89"/>
  <c r="N90"/>
  <c r="N91"/>
  <c r="N92"/>
  <c r="N93"/>
  <c r="N94"/>
  <c r="N95"/>
  <c r="N96"/>
  <c r="N97"/>
  <c r="N98"/>
  <c r="N99"/>
  <c r="N100"/>
  <c r="I81"/>
  <c r="I82"/>
  <c r="I83"/>
  <c r="I84"/>
  <c r="I85"/>
  <c r="I86"/>
  <c r="I87"/>
  <c r="I88"/>
  <c r="I89"/>
  <c r="I90"/>
  <c r="I91"/>
  <c r="I92"/>
  <c r="I93"/>
  <c r="I94"/>
  <c r="I95"/>
  <c r="I96"/>
  <c r="I97"/>
  <c r="I98"/>
  <c r="I99"/>
  <c r="I100"/>
  <c r="D81"/>
  <c r="D82"/>
  <c r="D83"/>
  <c r="D84"/>
  <c r="D85"/>
  <c r="D86"/>
  <c r="D87"/>
  <c r="D88"/>
  <c r="D89"/>
  <c r="D90"/>
  <c r="D91"/>
  <c r="D92"/>
  <c r="D93"/>
  <c r="D94"/>
  <c r="D95"/>
  <c r="D96"/>
  <c r="D97"/>
  <c r="D98"/>
  <c r="D99"/>
  <c r="D100"/>
  <c r="P17"/>
  <c r="K17"/>
  <c r="F17"/>
  <c r="P14"/>
  <c r="K14"/>
  <c r="F14"/>
  <c r="A14"/>
  <c r="S12"/>
  <c r="S13"/>
  <c r="S14"/>
  <c r="S15"/>
  <c r="S16"/>
  <c r="S17"/>
  <c r="S18"/>
  <c r="S19"/>
  <c r="S20"/>
  <c r="S21"/>
  <c r="S22"/>
  <c r="S23"/>
  <c r="S24"/>
  <c r="S25"/>
  <c r="S26"/>
  <c r="S27"/>
  <c r="S28"/>
  <c r="S29"/>
  <c r="S30"/>
  <c r="N12"/>
  <c r="I12"/>
  <c r="I13"/>
  <c r="I14"/>
  <c r="I15"/>
  <c r="I16"/>
  <c r="I17"/>
  <c r="I18"/>
  <c r="I19"/>
  <c r="I20"/>
  <c r="I21"/>
  <c r="I22"/>
  <c r="I23"/>
  <c r="I24"/>
  <c r="I25"/>
  <c r="I26"/>
  <c r="I27"/>
  <c r="I28"/>
  <c r="I29"/>
  <c r="I30"/>
  <c r="D12"/>
  <c r="R82" i="45"/>
  <c r="R83"/>
  <c r="R84"/>
  <c r="R85"/>
  <c r="R86"/>
  <c r="R87"/>
  <c r="R88"/>
  <c r="R89"/>
  <c r="R90"/>
  <c r="R91"/>
  <c r="R92"/>
  <c r="R93"/>
  <c r="R94"/>
  <c r="R95"/>
  <c r="R96"/>
  <c r="R97"/>
  <c r="R98"/>
  <c r="R99"/>
  <c r="R100"/>
  <c r="R101"/>
  <c r="R102"/>
  <c r="R103"/>
  <c r="R104"/>
  <c r="R105"/>
  <c r="R106"/>
  <c r="R107"/>
  <c r="R108"/>
  <c r="R109"/>
  <c r="R110"/>
  <c r="R111"/>
  <c r="R112"/>
  <c r="R113"/>
  <c r="R114"/>
  <c r="R115"/>
  <c r="M82"/>
  <c r="M83"/>
  <c r="M84"/>
  <c r="M85"/>
  <c r="M86"/>
  <c r="M87"/>
  <c r="M88"/>
  <c r="M89"/>
  <c r="M90"/>
  <c r="M91"/>
  <c r="M92"/>
  <c r="M93"/>
  <c r="M94"/>
  <c r="M95"/>
  <c r="M96"/>
  <c r="M97"/>
  <c r="M98"/>
  <c r="M99"/>
  <c r="M100"/>
  <c r="M101"/>
  <c r="M102"/>
  <c r="M103"/>
  <c r="M104"/>
  <c r="M105"/>
  <c r="M106"/>
  <c r="M107"/>
  <c r="M108"/>
  <c r="M109"/>
  <c r="M110"/>
  <c r="M111"/>
  <c r="M112"/>
  <c r="M113"/>
  <c r="M114"/>
  <c r="M115"/>
  <c r="H82"/>
  <c r="H83"/>
  <c r="H84"/>
  <c r="H85"/>
  <c r="H86"/>
  <c r="H87"/>
  <c r="H88"/>
  <c r="H89"/>
  <c r="H90"/>
  <c r="H91"/>
  <c r="H92"/>
  <c r="H93"/>
  <c r="H94"/>
  <c r="H95"/>
  <c r="H96"/>
  <c r="H97"/>
  <c r="H98"/>
  <c r="H99"/>
  <c r="H100"/>
  <c r="H101"/>
  <c r="H102"/>
  <c r="H103"/>
  <c r="H104"/>
  <c r="H105"/>
  <c r="H106"/>
  <c r="H107"/>
  <c r="H108"/>
  <c r="H109"/>
  <c r="H110"/>
  <c r="H111"/>
  <c r="H112"/>
  <c r="H113"/>
  <c r="H114"/>
  <c r="H115"/>
  <c r="C82"/>
  <c r="C83"/>
  <c r="C84"/>
  <c r="C85"/>
  <c r="C86"/>
  <c r="C87"/>
  <c r="C88"/>
  <c r="C89"/>
  <c r="C90"/>
  <c r="C91"/>
  <c r="C92"/>
  <c r="C93"/>
  <c r="C94"/>
  <c r="C95"/>
  <c r="C96"/>
  <c r="C97"/>
  <c r="C98"/>
  <c r="C99"/>
  <c r="C100"/>
  <c r="C101"/>
  <c r="C102"/>
  <c r="C103"/>
  <c r="C104"/>
  <c r="C105"/>
  <c r="C106"/>
  <c r="C107"/>
  <c r="C108"/>
  <c r="C109"/>
  <c r="C110"/>
  <c r="C111"/>
  <c r="C112"/>
  <c r="C113"/>
  <c r="C114"/>
  <c r="C115"/>
  <c r="S81"/>
  <c r="S82"/>
  <c r="S83"/>
  <c r="S84"/>
  <c r="S85"/>
  <c r="S86"/>
  <c r="S87"/>
  <c r="S88"/>
  <c r="S89"/>
  <c r="S90"/>
  <c r="S91"/>
  <c r="S92"/>
  <c r="S93"/>
  <c r="S94"/>
  <c r="S95"/>
  <c r="S96"/>
  <c r="S97"/>
  <c r="S98"/>
  <c r="S99"/>
  <c r="S100"/>
  <c r="S101"/>
  <c r="S102"/>
  <c r="S103"/>
  <c r="S104"/>
  <c r="S105"/>
  <c r="S106"/>
  <c r="S107"/>
  <c r="S108"/>
  <c r="S109"/>
  <c r="S110"/>
  <c r="N81"/>
  <c r="N82"/>
  <c r="N83"/>
  <c r="N84"/>
  <c r="N85"/>
  <c r="N86"/>
  <c r="N87"/>
  <c r="N88"/>
  <c r="N89"/>
  <c r="N90"/>
  <c r="N91"/>
  <c r="N92"/>
  <c r="N93"/>
  <c r="N94"/>
  <c r="N95"/>
  <c r="N96"/>
  <c r="N97"/>
  <c r="N98"/>
  <c r="N99"/>
  <c r="N100"/>
  <c r="N101"/>
  <c r="N102"/>
  <c r="N103"/>
  <c r="N104"/>
  <c r="N105"/>
  <c r="N106"/>
  <c r="N107"/>
  <c r="N108"/>
  <c r="N109"/>
  <c r="N110"/>
  <c r="I81"/>
  <c r="I82"/>
  <c r="I83"/>
  <c r="I84"/>
  <c r="I85"/>
  <c r="I86"/>
  <c r="I87"/>
  <c r="I88"/>
  <c r="I89"/>
  <c r="I90"/>
  <c r="I91"/>
  <c r="I92"/>
  <c r="I93"/>
  <c r="I94"/>
  <c r="I95"/>
  <c r="I96"/>
  <c r="I97"/>
  <c r="I98"/>
  <c r="I99"/>
  <c r="I100"/>
  <c r="I101"/>
  <c r="I102"/>
  <c r="I103"/>
  <c r="I104"/>
  <c r="I105"/>
  <c r="I106"/>
  <c r="I107"/>
  <c r="I108"/>
  <c r="I109"/>
  <c r="I110"/>
  <c r="D81"/>
  <c r="D82"/>
  <c r="D83"/>
  <c r="D84"/>
  <c r="D85"/>
  <c r="D86"/>
  <c r="D87"/>
  <c r="D88"/>
  <c r="D89"/>
  <c r="D90"/>
  <c r="D91"/>
  <c r="D92"/>
  <c r="D93"/>
  <c r="D94"/>
  <c r="D95"/>
  <c r="D96"/>
  <c r="D97"/>
  <c r="D98"/>
  <c r="D99"/>
  <c r="D100"/>
  <c r="D101"/>
  <c r="D102"/>
  <c r="D103"/>
  <c r="D104"/>
  <c r="D105"/>
  <c r="D106"/>
  <c r="D107"/>
  <c r="D108"/>
  <c r="D109"/>
  <c r="D110"/>
  <c r="P17"/>
  <c r="K17"/>
  <c r="F17"/>
  <c r="P14"/>
  <c r="K14"/>
  <c r="F14"/>
  <c r="A14"/>
  <c r="S12"/>
  <c r="S13"/>
  <c r="S14"/>
  <c r="S15"/>
  <c r="S16"/>
  <c r="S17"/>
  <c r="S18"/>
  <c r="S19"/>
  <c r="S20"/>
  <c r="S21"/>
  <c r="S22"/>
  <c r="S23"/>
  <c r="S24"/>
  <c r="S25"/>
  <c r="S26"/>
  <c r="S27"/>
  <c r="S28"/>
  <c r="S29"/>
  <c r="S30"/>
  <c r="S31"/>
  <c r="S32"/>
  <c r="S33"/>
  <c r="S34"/>
  <c r="S35"/>
  <c r="S36"/>
  <c r="S37"/>
  <c r="S38"/>
  <c r="S39"/>
  <c r="S40"/>
  <c r="N12"/>
  <c r="I12"/>
  <c r="I13"/>
  <c r="I14"/>
  <c r="I15"/>
  <c r="I16"/>
  <c r="I17"/>
  <c r="I18"/>
  <c r="I19"/>
  <c r="I20"/>
  <c r="I21"/>
  <c r="I22"/>
  <c r="I23"/>
  <c r="I24"/>
  <c r="I25"/>
  <c r="I26"/>
  <c r="I27"/>
  <c r="I28"/>
  <c r="I29"/>
  <c r="I30"/>
  <c r="I31"/>
  <c r="I32"/>
  <c r="I33"/>
  <c r="I34"/>
  <c r="I35"/>
  <c r="I36"/>
  <c r="I37"/>
  <c r="I38"/>
  <c r="I39"/>
  <c r="I40"/>
  <c r="D12"/>
  <c r="R82" i="44"/>
  <c r="R83"/>
  <c r="R84"/>
  <c r="R85"/>
  <c r="R86"/>
  <c r="R87"/>
  <c r="R88"/>
  <c r="R89"/>
  <c r="R90"/>
  <c r="R91"/>
  <c r="R92"/>
  <c r="R93"/>
  <c r="R94"/>
  <c r="R95"/>
  <c r="R96"/>
  <c r="R97"/>
  <c r="R98"/>
  <c r="R99"/>
  <c r="R100"/>
  <c r="R101"/>
  <c r="R102"/>
  <c r="R103"/>
  <c r="M82"/>
  <c r="M83"/>
  <c r="M84"/>
  <c r="M85"/>
  <c r="M86"/>
  <c r="M87"/>
  <c r="M88"/>
  <c r="M89"/>
  <c r="M90"/>
  <c r="M91"/>
  <c r="M92"/>
  <c r="M93"/>
  <c r="M94"/>
  <c r="M95"/>
  <c r="M96"/>
  <c r="M97"/>
  <c r="M98"/>
  <c r="M99"/>
  <c r="M100"/>
  <c r="M101"/>
  <c r="M102"/>
  <c r="M103"/>
  <c r="H82"/>
  <c r="H83"/>
  <c r="H84"/>
  <c r="H85"/>
  <c r="H86"/>
  <c r="H87"/>
  <c r="H88"/>
  <c r="H89"/>
  <c r="H90"/>
  <c r="H91"/>
  <c r="H92"/>
  <c r="H93"/>
  <c r="H94"/>
  <c r="H95"/>
  <c r="H96"/>
  <c r="H97"/>
  <c r="H98"/>
  <c r="H99"/>
  <c r="H100"/>
  <c r="H101"/>
  <c r="H102"/>
  <c r="H103"/>
  <c r="C82"/>
  <c r="C83"/>
  <c r="C84"/>
  <c r="C85"/>
  <c r="C86"/>
  <c r="C87"/>
  <c r="C88"/>
  <c r="C89"/>
  <c r="C90"/>
  <c r="C91"/>
  <c r="C92"/>
  <c r="C93"/>
  <c r="C94"/>
  <c r="C95"/>
  <c r="C96"/>
  <c r="C97"/>
  <c r="C98"/>
  <c r="C99"/>
  <c r="C100"/>
  <c r="C101"/>
  <c r="C102"/>
  <c r="C103"/>
  <c r="S81"/>
  <c r="S82"/>
  <c r="S83"/>
  <c r="S84"/>
  <c r="S85"/>
  <c r="S86"/>
  <c r="S87"/>
  <c r="S88"/>
  <c r="S89"/>
  <c r="S90"/>
  <c r="S91"/>
  <c r="S92"/>
  <c r="S93"/>
  <c r="S94"/>
  <c r="S95"/>
  <c r="S96"/>
  <c r="S97"/>
  <c r="S98"/>
  <c r="N81"/>
  <c r="N82"/>
  <c r="N83"/>
  <c r="N84"/>
  <c r="N85"/>
  <c r="N86"/>
  <c r="N87"/>
  <c r="N88"/>
  <c r="N89"/>
  <c r="N90"/>
  <c r="N91"/>
  <c r="N92"/>
  <c r="N93"/>
  <c r="N94"/>
  <c r="N95"/>
  <c r="N96"/>
  <c r="N97"/>
  <c r="N98"/>
  <c r="I81"/>
  <c r="I82"/>
  <c r="I83"/>
  <c r="I84"/>
  <c r="I85"/>
  <c r="I86"/>
  <c r="I87"/>
  <c r="I88"/>
  <c r="I89"/>
  <c r="I90"/>
  <c r="I91"/>
  <c r="I92"/>
  <c r="I93"/>
  <c r="I94"/>
  <c r="I95"/>
  <c r="I96"/>
  <c r="I97"/>
  <c r="I98"/>
  <c r="D81"/>
  <c r="D82"/>
  <c r="D83"/>
  <c r="D84"/>
  <c r="D85"/>
  <c r="D86"/>
  <c r="D87"/>
  <c r="D88"/>
  <c r="D89"/>
  <c r="D90"/>
  <c r="D91"/>
  <c r="D92"/>
  <c r="D93"/>
  <c r="D94"/>
  <c r="D95"/>
  <c r="D96"/>
  <c r="D97"/>
  <c r="D98"/>
  <c r="P17"/>
  <c r="K17"/>
  <c r="F17"/>
  <c r="P14"/>
  <c r="K14"/>
  <c r="F14"/>
  <c r="A14"/>
  <c r="S12"/>
  <c r="S13"/>
  <c r="S14"/>
  <c r="S15"/>
  <c r="S16"/>
  <c r="S17"/>
  <c r="S18"/>
  <c r="S19"/>
  <c r="S20"/>
  <c r="S21"/>
  <c r="S22"/>
  <c r="S23"/>
  <c r="N12"/>
  <c r="I12"/>
  <c r="I13"/>
  <c r="I14"/>
  <c r="I15"/>
  <c r="I16"/>
  <c r="I17"/>
  <c r="I18"/>
  <c r="I19"/>
  <c r="I20"/>
  <c r="I21"/>
  <c r="I22"/>
  <c r="I23"/>
  <c r="D12"/>
  <c r="R82" i="43"/>
  <c r="R83"/>
  <c r="R84"/>
  <c r="R85"/>
  <c r="R86"/>
  <c r="R87"/>
  <c r="R88"/>
  <c r="R89"/>
  <c r="R90"/>
  <c r="R91"/>
  <c r="R92"/>
  <c r="R93"/>
  <c r="R94"/>
  <c r="R95"/>
  <c r="R96"/>
  <c r="R97"/>
  <c r="R98"/>
  <c r="R99"/>
  <c r="R100"/>
  <c r="R101"/>
  <c r="R102"/>
  <c r="R103"/>
  <c r="M82"/>
  <c r="M83"/>
  <c r="M84"/>
  <c r="M85"/>
  <c r="M86"/>
  <c r="M87"/>
  <c r="M88"/>
  <c r="M89"/>
  <c r="M90"/>
  <c r="M91"/>
  <c r="M92"/>
  <c r="M93"/>
  <c r="M94"/>
  <c r="M95"/>
  <c r="M96"/>
  <c r="M97"/>
  <c r="M98"/>
  <c r="M99"/>
  <c r="M100"/>
  <c r="M101"/>
  <c r="M102"/>
  <c r="M103"/>
  <c r="H82"/>
  <c r="H83"/>
  <c r="H84"/>
  <c r="H85"/>
  <c r="H86"/>
  <c r="H87"/>
  <c r="H88"/>
  <c r="H89"/>
  <c r="H90"/>
  <c r="H91"/>
  <c r="H92"/>
  <c r="H93"/>
  <c r="H94"/>
  <c r="H95"/>
  <c r="H96"/>
  <c r="H97"/>
  <c r="H98"/>
  <c r="H99"/>
  <c r="H100"/>
  <c r="H101"/>
  <c r="H102"/>
  <c r="H103"/>
  <c r="C82"/>
  <c r="C83"/>
  <c r="C84"/>
  <c r="C85"/>
  <c r="C86"/>
  <c r="C87"/>
  <c r="C88"/>
  <c r="C89"/>
  <c r="C90"/>
  <c r="C91"/>
  <c r="C92"/>
  <c r="C93"/>
  <c r="C94"/>
  <c r="C95"/>
  <c r="C96"/>
  <c r="C97"/>
  <c r="C98"/>
  <c r="C99"/>
  <c r="C100"/>
  <c r="C101"/>
  <c r="C102"/>
  <c r="C103"/>
  <c r="S81"/>
  <c r="S82"/>
  <c r="S83"/>
  <c r="S84"/>
  <c r="S85"/>
  <c r="S86"/>
  <c r="S87"/>
  <c r="S88"/>
  <c r="S89"/>
  <c r="S90"/>
  <c r="S91"/>
  <c r="S92"/>
  <c r="S93"/>
  <c r="S94"/>
  <c r="S95"/>
  <c r="S96"/>
  <c r="S97"/>
  <c r="S98"/>
  <c r="N81"/>
  <c r="N82"/>
  <c r="N83"/>
  <c r="N84"/>
  <c r="N85"/>
  <c r="N86"/>
  <c r="N87"/>
  <c r="N88"/>
  <c r="N89"/>
  <c r="N90"/>
  <c r="N91"/>
  <c r="N92"/>
  <c r="N93"/>
  <c r="N94"/>
  <c r="N95"/>
  <c r="N96"/>
  <c r="N97"/>
  <c r="N98"/>
  <c r="I81"/>
  <c r="I82"/>
  <c r="I83"/>
  <c r="I84"/>
  <c r="I85"/>
  <c r="I86"/>
  <c r="I87"/>
  <c r="I88"/>
  <c r="I89"/>
  <c r="I90"/>
  <c r="I91"/>
  <c r="I92"/>
  <c r="I93"/>
  <c r="I94"/>
  <c r="I95"/>
  <c r="I96"/>
  <c r="I97"/>
  <c r="I98"/>
  <c r="D81"/>
  <c r="D82"/>
  <c r="D83"/>
  <c r="D84"/>
  <c r="D85"/>
  <c r="D86"/>
  <c r="D87"/>
  <c r="D88"/>
  <c r="D89"/>
  <c r="D90"/>
  <c r="D91"/>
  <c r="D92"/>
  <c r="D93"/>
  <c r="D94"/>
  <c r="D95"/>
  <c r="D96"/>
  <c r="D97"/>
  <c r="D98"/>
  <c r="P17"/>
  <c r="K17"/>
  <c r="F17"/>
  <c r="P14"/>
  <c r="K14"/>
  <c r="F14"/>
  <c r="A14"/>
  <c r="S12"/>
  <c r="S13"/>
  <c r="S14"/>
  <c r="S15"/>
  <c r="S16"/>
  <c r="S17"/>
  <c r="S18"/>
  <c r="S19"/>
  <c r="S20"/>
  <c r="S21"/>
  <c r="S22"/>
  <c r="S23"/>
  <c r="S24"/>
  <c r="S25"/>
  <c r="S26"/>
  <c r="S27"/>
  <c r="S28"/>
  <c r="N12"/>
  <c r="I12"/>
  <c r="I13"/>
  <c r="I14"/>
  <c r="I15"/>
  <c r="I16"/>
  <c r="I17"/>
  <c r="I18"/>
  <c r="I19"/>
  <c r="I20"/>
  <c r="I21"/>
  <c r="I22"/>
  <c r="I23"/>
  <c r="I24"/>
  <c r="I25"/>
  <c r="I26"/>
  <c r="I27"/>
  <c r="I28"/>
  <c r="D12"/>
  <c r="S81" i="42"/>
  <c r="N81"/>
  <c r="I81"/>
  <c r="D81"/>
  <c r="S72"/>
  <c r="N72"/>
  <c r="I72"/>
  <c r="D72"/>
  <c r="P17"/>
  <c r="K17"/>
  <c r="F17"/>
  <c r="P14"/>
  <c r="K14"/>
  <c r="F14"/>
  <c r="A14"/>
  <c r="R82" i="41"/>
  <c r="R83"/>
  <c r="R84"/>
  <c r="R85"/>
  <c r="R86"/>
  <c r="R87"/>
  <c r="R88"/>
  <c r="R89"/>
  <c r="R90"/>
  <c r="R91"/>
  <c r="R92"/>
  <c r="M82"/>
  <c r="M83"/>
  <c r="M84"/>
  <c r="M85"/>
  <c r="M86"/>
  <c r="M87"/>
  <c r="M88"/>
  <c r="M89"/>
  <c r="M90"/>
  <c r="M91"/>
  <c r="M92"/>
  <c r="H82"/>
  <c r="H83"/>
  <c r="H84"/>
  <c r="H85"/>
  <c r="H86"/>
  <c r="H87"/>
  <c r="H88"/>
  <c r="H89"/>
  <c r="H90"/>
  <c r="H91"/>
  <c r="H92"/>
  <c r="C82"/>
  <c r="C83"/>
  <c r="C84"/>
  <c r="C85"/>
  <c r="C86"/>
  <c r="C87"/>
  <c r="C88"/>
  <c r="C89"/>
  <c r="C90"/>
  <c r="C91"/>
  <c r="C92"/>
  <c r="S81"/>
  <c r="S82"/>
  <c r="S83"/>
  <c r="S84"/>
  <c r="S85"/>
  <c r="S86"/>
  <c r="S87"/>
  <c r="N81"/>
  <c r="N82"/>
  <c r="N83"/>
  <c r="N84"/>
  <c r="N85"/>
  <c r="N86"/>
  <c r="N87"/>
  <c r="I81"/>
  <c r="I82"/>
  <c r="I83"/>
  <c r="I84"/>
  <c r="I85"/>
  <c r="I86"/>
  <c r="I87"/>
  <c r="D81"/>
  <c r="D82"/>
  <c r="D83"/>
  <c r="D84"/>
  <c r="D85"/>
  <c r="D86"/>
  <c r="D87"/>
  <c r="P17"/>
  <c r="K17"/>
  <c r="F17"/>
  <c r="P14"/>
  <c r="K14"/>
  <c r="F14"/>
  <c r="A14"/>
  <c r="S12"/>
  <c r="S13"/>
  <c r="S14"/>
  <c r="S15"/>
  <c r="S16"/>
  <c r="S17"/>
  <c r="N12"/>
  <c r="N13"/>
  <c r="I12"/>
  <c r="I13"/>
  <c r="I14"/>
  <c r="I15"/>
  <c r="I16"/>
  <c r="I17"/>
  <c r="D12"/>
  <c r="D13"/>
  <c r="D13" i="70"/>
  <c r="D14"/>
  <c r="D15"/>
  <c r="D16"/>
  <c r="D17"/>
  <c r="D18"/>
  <c r="D19"/>
  <c r="D20"/>
  <c r="D21"/>
  <c r="D22"/>
  <c r="D23"/>
  <c r="D24"/>
  <c r="D25"/>
  <c r="D26"/>
  <c r="D27"/>
  <c r="D28"/>
  <c r="D29"/>
  <c r="D30"/>
  <c r="D31"/>
  <c r="D32"/>
  <c r="D33"/>
  <c r="D34"/>
  <c r="N13"/>
  <c r="N14"/>
  <c r="N15"/>
  <c r="N16"/>
  <c r="N17"/>
  <c r="N18"/>
  <c r="N19"/>
  <c r="N20"/>
  <c r="N21"/>
  <c r="N22"/>
  <c r="N23"/>
  <c r="N24"/>
  <c r="N25"/>
  <c r="N26"/>
  <c r="N27"/>
  <c r="N28"/>
  <c r="N29"/>
  <c r="N30"/>
  <c r="N31"/>
  <c r="N32"/>
  <c r="N33"/>
  <c r="N34"/>
  <c r="I72"/>
  <c r="S72"/>
  <c r="I13" i="68"/>
  <c r="I14"/>
  <c r="I15"/>
  <c r="I16"/>
  <c r="I17"/>
  <c r="I18"/>
  <c r="I19"/>
  <c r="I20"/>
  <c r="I21"/>
  <c r="I22"/>
  <c r="I23"/>
  <c r="I24"/>
  <c r="S13"/>
  <c r="S14"/>
  <c r="S15"/>
  <c r="S16"/>
  <c r="S17"/>
  <c r="S18"/>
  <c r="S19"/>
  <c r="S20"/>
  <c r="S21"/>
  <c r="S22"/>
  <c r="S23"/>
  <c r="S24"/>
  <c r="D13"/>
  <c r="D14"/>
  <c r="D15"/>
  <c r="D16"/>
  <c r="D17"/>
  <c r="D18"/>
  <c r="D19"/>
  <c r="D20"/>
  <c r="D21"/>
  <c r="D22"/>
  <c r="D23"/>
  <c r="D24"/>
  <c r="N13"/>
  <c r="N14"/>
  <c r="N15"/>
  <c r="N16"/>
  <c r="N17"/>
  <c r="I72" i="67"/>
  <c r="I13"/>
  <c r="I14"/>
  <c r="I15"/>
  <c r="I16"/>
  <c r="I17"/>
  <c r="S72"/>
  <c r="S13"/>
  <c r="S14"/>
  <c r="S15"/>
  <c r="S16"/>
  <c r="S17"/>
  <c r="D72"/>
  <c r="N72"/>
  <c r="D13" i="66"/>
  <c r="D14"/>
  <c r="D15"/>
  <c r="D16"/>
  <c r="D17"/>
  <c r="D18"/>
  <c r="D19"/>
  <c r="D20"/>
  <c r="D21"/>
  <c r="D22"/>
  <c r="D23"/>
  <c r="D24"/>
  <c r="D25"/>
  <c r="D26"/>
  <c r="D27"/>
  <c r="D28"/>
  <c r="D29"/>
  <c r="D30"/>
  <c r="D31"/>
  <c r="D32"/>
  <c r="D33"/>
  <c r="D34"/>
  <c r="D35"/>
  <c r="D36"/>
  <c r="D37"/>
  <c r="D38"/>
  <c r="D39"/>
  <c r="N13"/>
  <c r="N14"/>
  <c r="N15"/>
  <c r="N16"/>
  <c r="N17"/>
  <c r="N18"/>
  <c r="N19"/>
  <c r="N20"/>
  <c r="N21"/>
  <c r="N22"/>
  <c r="N23"/>
  <c r="N24"/>
  <c r="N25"/>
  <c r="N26"/>
  <c r="N27"/>
  <c r="N28"/>
  <c r="N29"/>
  <c r="N30"/>
  <c r="N31"/>
  <c r="N32"/>
  <c r="N33"/>
  <c r="N34"/>
  <c r="N35"/>
  <c r="N36"/>
  <c r="N37"/>
  <c r="N38"/>
  <c r="N39"/>
  <c r="I72"/>
  <c r="S72"/>
  <c r="D13" i="65"/>
  <c r="D14"/>
  <c r="D15"/>
  <c r="D16"/>
  <c r="D17"/>
  <c r="D18"/>
  <c r="D19"/>
  <c r="D20"/>
  <c r="D21"/>
  <c r="D22"/>
  <c r="D23"/>
  <c r="D24"/>
  <c r="D25"/>
  <c r="N13"/>
  <c r="N14"/>
  <c r="N15"/>
  <c r="N16"/>
  <c r="N17"/>
  <c r="N18"/>
  <c r="N19"/>
  <c r="N20"/>
  <c r="N21"/>
  <c r="N22"/>
  <c r="N23"/>
  <c r="N24"/>
  <c r="N25"/>
  <c r="I72"/>
  <c r="S72"/>
  <c r="D14" i="64"/>
  <c r="D72"/>
  <c r="N14"/>
  <c r="N72"/>
  <c r="H105"/>
  <c r="H106"/>
  <c r="H107"/>
  <c r="H108"/>
  <c r="H109"/>
  <c r="H110"/>
  <c r="H111"/>
  <c r="H112"/>
  <c r="H113"/>
  <c r="I104"/>
  <c r="I105"/>
  <c r="I106"/>
  <c r="I107"/>
  <c r="R105"/>
  <c r="R106"/>
  <c r="R107"/>
  <c r="R108"/>
  <c r="R109"/>
  <c r="R110"/>
  <c r="R111"/>
  <c r="R112"/>
  <c r="R113"/>
  <c r="S104"/>
  <c r="S105"/>
  <c r="S106"/>
  <c r="S107"/>
  <c r="C105"/>
  <c r="C106"/>
  <c r="C107"/>
  <c r="C108"/>
  <c r="C109"/>
  <c r="C110"/>
  <c r="C111"/>
  <c r="C112"/>
  <c r="C113"/>
  <c r="D104"/>
  <c r="D105"/>
  <c r="D106"/>
  <c r="D107"/>
  <c r="M105"/>
  <c r="M106"/>
  <c r="M107"/>
  <c r="M108"/>
  <c r="M109"/>
  <c r="M110"/>
  <c r="M111"/>
  <c r="M112"/>
  <c r="M113"/>
  <c r="N104"/>
  <c r="N105"/>
  <c r="N106"/>
  <c r="N107"/>
  <c r="I72"/>
  <c r="S72"/>
  <c r="D81"/>
  <c r="D82"/>
  <c r="D83"/>
  <c r="D84"/>
  <c r="I81"/>
  <c r="I82"/>
  <c r="I83"/>
  <c r="I84"/>
  <c r="N81"/>
  <c r="N82"/>
  <c r="N83"/>
  <c r="N84"/>
  <c r="S81"/>
  <c r="S82"/>
  <c r="S83"/>
  <c r="S84"/>
  <c r="C82"/>
  <c r="C83"/>
  <c r="C84"/>
  <c r="C85"/>
  <c r="C86"/>
  <c r="C87"/>
  <c r="C88"/>
  <c r="C89"/>
  <c r="H82"/>
  <c r="H83"/>
  <c r="H84"/>
  <c r="H85"/>
  <c r="H86"/>
  <c r="H87"/>
  <c r="H88"/>
  <c r="H89"/>
  <c r="M82"/>
  <c r="M83"/>
  <c r="M84"/>
  <c r="M85"/>
  <c r="M86"/>
  <c r="M87"/>
  <c r="M88"/>
  <c r="M89"/>
  <c r="R82"/>
  <c r="R83"/>
  <c r="R84"/>
  <c r="R85"/>
  <c r="R86"/>
  <c r="R87"/>
  <c r="R88"/>
  <c r="R89"/>
  <c r="D14" i="63"/>
  <c r="D15"/>
  <c r="D16"/>
  <c r="D17"/>
  <c r="N14"/>
  <c r="N15"/>
  <c r="N16"/>
  <c r="N17"/>
  <c r="I72"/>
  <c r="S72"/>
  <c r="D13" i="62"/>
  <c r="D14"/>
  <c r="D15"/>
  <c r="D16"/>
  <c r="D17"/>
  <c r="D18"/>
  <c r="D19"/>
  <c r="D20"/>
  <c r="D21"/>
  <c r="D22"/>
  <c r="D23"/>
  <c r="D24"/>
  <c r="D25"/>
  <c r="D26"/>
  <c r="D27"/>
  <c r="D28"/>
  <c r="D29"/>
  <c r="D30"/>
  <c r="D31"/>
  <c r="D32"/>
  <c r="D33"/>
  <c r="D34"/>
  <c r="D35"/>
  <c r="D36"/>
  <c r="D37"/>
  <c r="N13"/>
  <c r="N14"/>
  <c r="N15"/>
  <c r="N16"/>
  <c r="N17"/>
  <c r="N18"/>
  <c r="N19"/>
  <c r="N20"/>
  <c r="N21"/>
  <c r="N22"/>
  <c r="N23"/>
  <c r="N24"/>
  <c r="N25"/>
  <c r="N26"/>
  <c r="N27"/>
  <c r="N28"/>
  <c r="N29"/>
  <c r="N30"/>
  <c r="N31"/>
  <c r="N32"/>
  <c r="N33"/>
  <c r="N34"/>
  <c r="N35"/>
  <c r="N36"/>
  <c r="N37"/>
  <c r="I72"/>
  <c r="S72"/>
  <c r="D72" i="61"/>
  <c r="D14"/>
  <c r="D15"/>
  <c r="D16"/>
  <c r="D17"/>
  <c r="D18"/>
  <c r="D19"/>
  <c r="D20"/>
  <c r="D21"/>
  <c r="D22"/>
  <c r="D23"/>
  <c r="N72"/>
  <c r="N14"/>
  <c r="N15"/>
  <c r="N16"/>
  <c r="N17"/>
  <c r="N18"/>
  <c r="N19"/>
  <c r="N20"/>
  <c r="N21"/>
  <c r="N22"/>
  <c r="N23"/>
  <c r="I72"/>
  <c r="S72"/>
  <c r="D13" i="60"/>
  <c r="D14"/>
  <c r="D15"/>
  <c r="D16"/>
  <c r="D17"/>
  <c r="D18"/>
  <c r="D19"/>
  <c r="D20"/>
  <c r="D21"/>
  <c r="D22"/>
  <c r="D23"/>
  <c r="D24"/>
  <c r="D25"/>
  <c r="D26"/>
  <c r="D27"/>
  <c r="D28"/>
  <c r="D29"/>
  <c r="D30"/>
  <c r="D31"/>
  <c r="D32"/>
  <c r="N13"/>
  <c r="N14"/>
  <c r="N15"/>
  <c r="N16"/>
  <c r="N17"/>
  <c r="N18"/>
  <c r="N19"/>
  <c r="N20"/>
  <c r="N21"/>
  <c r="N22"/>
  <c r="N23"/>
  <c r="N24"/>
  <c r="N25"/>
  <c r="N26"/>
  <c r="N27"/>
  <c r="N28"/>
  <c r="N29"/>
  <c r="N30"/>
  <c r="N31"/>
  <c r="N32"/>
  <c r="I72"/>
  <c r="S72"/>
  <c r="D13" i="59"/>
  <c r="D14"/>
  <c r="D15"/>
  <c r="D16"/>
  <c r="D17"/>
  <c r="D18"/>
  <c r="D19"/>
  <c r="D20"/>
  <c r="D21"/>
  <c r="N13"/>
  <c r="N14"/>
  <c r="N15"/>
  <c r="N16"/>
  <c r="N17"/>
  <c r="N18"/>
  <c r="N19"/>
  <c r="N20"/>
  <c r="N21"/>
  <c r="I72"/>
  <c r="S72"/>
  <c r="D13" i="58"/>
  <c r="D14"/>
  <c r="D15"/>
  <c r="D16"/>
  <c r="D17"/>
  <c r="D18"/>
  <c r="D19"/>
  <c r="D20"/>
  <c r="D21"/>
  <c r="D22"/>
  <c r="D23"/>
  <c r="D24"/>
  <c r="D25"/>
  <c r="D26"/>
  <c r="D27"/>
  <c r="D28"/>
  <c r="D29"/>
  <c r="D30"/>
  <c r="D31"/>
  <c r="D32"/>
  <c r="D33"/>
  <c r="D34"/>
  <c r="D35"/>
  <c r="D36"/>
  <c r="D37"/>
  <c r="D38"/>
  <c r="N13"/>
  <c r="N14"/>
  <c r="N15"/>
  <c r="N16"/>
  <c r="N17"/>
  <c r="N18"/>
  <c r="N19"/>
  <c r="N20"/>
  <c r="N21"/>
  <c r="N22"/>
  <c r="N23"/>
  <c r="N24"/>
  <c r="N25"/>
  <c r="N26"/>
  <c r="N27"/>
  <c r="N28"/>
  <c r="N29"/>
  <c r="N30"/>
  <c r="N31"/>
  <c r="N32"/>
  <c r="N33"/>
  <c r="N34"/>
  <c r="N35"/>
  <c r="N36"/>
  <c r="N37"/>
  <c r="N38"/>
  <c r="I72"/>
  <c r="S72"/>
  <c r="D13" i="57"/>
  <c r="D14"/>
  <c r="D15"/>
  <c r="D16"/>
  <c r="D17"/>
  <c r="D18"/>
  <c r="D19"/>
  <c r="D20"/>
  <c r="D21"/>
  <c r="D22"/>
  <c r="D23"/>
  <c r="D24"/>
  <c r="D25"/>
  <c r="D26"/>
  <c r="D27"/>
  <c r="D28"/>
  <c r="D29"/>
  <c r="D30"/>
  <c r="D31"/>
  <c r="D32"/>
  <c r="D33"/>
  <c r="D34"/>
  <c r="D35"/>
  <c r="D36"/>
  <c r="N13"/>
  <c r="N14"/>
  <c r="N15"/>
  <c r="N16"/>
  <c r="N17"/>
  <c r="N18"/>
  <c r="N19"/>
  <c r="N20"/>
  <c r="N21"/>
  <c r="N22"/>
  <c r="N23"/>
  <c r="N24"/>
  <c r="N25"/>
  <c r="N26"/>
  <c r="N27"/>
  <c r="N28"/>
  <c r="N29"/>
  <c r="N30"/>
  <c r="N31"/>
  <c r="N32"/>
  <c r="N33"/>
  <c r="N34"/>
  <c r="N35"/>
  <c r="N36"/>
  <c r="I72"/>
  <c r="S72"/>
  <c r="D13" i="56"/>
  <c r="D14"/>
  <c r="D15"/>
  <c r="D16"/>
  <c r="D17"/>
  <c r="D18"/>
  <c r="D19"/>
  <c r="D20"/>
  <c r="D21"/>
  <c r="D22"/>
  <c r="D23"/>
  <c r="D24"/>
  <c r="D25"/>
  <c r="D26"/>
  <c r="D27"/>
  <c r="D28"/>
  <c r="D29"/>
  <c r="D30"/>
  <c r="D31"/>
  <c r="D32"/>
  <c r="D33"/>
  <c r="D34"/>
  <c r="N13"/>
  <c r="N14"/>
  <c r="N15"/>
  <c r="N16"/>
  <c r="N17"/>
  <c r="N18"/>
  <c r="N19"/>
  <c r="N20"/>
  <c r="N21"/>
  <c r="N22"/>
  <c r="N23"/>
  <c r="N24"/>
  <c r="N25"/>
  <c r="N26"/>
  <c r="N27"/>
  <c r="N28"/>
  <c r="N29"/>
  <c r="N30"/>
  <c r="N31"/>
  <c r="N32"/>
  <c r="N33"/>
  <c r="N34"/>
  <c r="I72"/>
  <c r="S72"/>
  <c r="D13" i="55"/>
  <c r="D14"/>
  <c r="D15"/>
  <c r="D16"/>
  <c r="D17"/>
  <c r="D18"/>
  <c r="D19"/>
  <c r="D20"/>
  <c r="D21"/>
  <c r="D22"/>
  <c r="D23"/>
  <c r="D24"/>
  <c r="D25"/>
  <c r="D26"/>
  <c r="D27"/>
  <c r="D28"/>
  <c r="D29"/>
  <c r="N13"/>
  <c r="N14"/>
  <c r="N15"/>
  <c r="N16"/>
  <c r="N17"/>
  <c r="N18"/>
  <c r="N19"/>
  <c r="N20"/>
  <c r="N21"/>
  <c r="N22"/>
  <c r="N23"/>
  <c r="N24"/>
  <c r="N25"/>
  <c r="N26"/>
  <c r="N27"/>
  <c r="N28"/>
  <c r="N29"/>
  <c r="I72"/>
  <c r="S72"/>
  <c r="D13" i="54"/>
  <c r="D14"/>
  <c r="D15"/>
  <c r="D16"/>
  <c r="D17"/>
  <c r="N13"/>
  <c r="N14"/>
  <c r="N15"/>
  <c r="N16"/>
  <c r="N17"/>
  <c r="I72"/>
  <c r="S72"/>
  <c r="D13" i="53"/>
  <c r="D14"/>
  <c r="D15"/>
  <c r="D16"/>
  <c r="D17"/>
  <c r="D18"/>
  <c r="D19"/>
  <c r="D20"/>
  <c r="D21"/>
  <c r="D22"/>
  <c r="D23"/>
  <c r="D24"/>
  <c r="N13"/>
  <c r="N14"/>
  <c r="N15"/>
  <c r="N16"/>
  <c r="N17"/>
  <c r="N18"/>
  <c r="N19"/>
  <c r="N20"/>
  <c r="N21"/>
  <c r="N22"/>
  <c r="N23"/>
  <c r="N24"/>
  <c r="I72"/>
  <c r="S72"/>
  <c r="D13" i="52"/>
  <c r="D14"/>
  <c r="D15"/>
  <c r="D16"/>
  <c r="D17"/>
  <c r="D18"/>
  <c r="D19"/>
  <c r="D20"/>
  <c r="D21"/>
  <c r="N13"/>
  <c r="N14"/>
  <c r="N15"/>
  <c r="N16"/>
  <c r="N17"/>
  <c r="N18"/>
  <c r="N19"/>
  <c r="N20"/>
  <c r="N21"/>
  <c r="I72"/>
  <c r="S72"/>
  <c r="D14" i="51"/>
  <c r="D15"/>
  <c r="D16"/>
  <c r="D17"/>
  <c r="D18"/>
  <c r="D19"/>
  <c r="D20"/>
  <c r="D21"/>
  <c r="N14"/>
  <c r="N15"/>
  <c r="N16"/>
  <c r="N17"/>
  <c r="I72"/>
  <c r="S72"/>
  <c r="D13" i="69"/>
  <c r="D14"/>
  <c r="D15"/>
  <c r="D16"/>
  <c r="D17"/>
  <c r="D18"/>
  <c r="D19"/>
  <c r="D20"/>
  <c r="D21"/>
  <c r="N13"/>
  <c r="N14"/>
  <c r="N15"/>
  <c r="N16"/>
  <c r="N17"/>
  <c r="N18"/>
  <c r="N19"/>
  <c r="N20"/>
  <c r="N21"/>
  <c r="I72"/>
  <c r="S72"/>
  <c r="D13" i="49"/>
  <c r="D14"/>
  <c r="D15"/>
  <c r="D16"/>
  <c r="D17"/>
  <c r="D18"/>
  <c r="D19"/>
  <c r="D20"/>
  <c r="D21"/>
  <c r="D22"/>
  <c r="D23"/>
  <c r="D24"/>
  <c r="D25"/>
  <c r="D26"/>
  <c r="D27"/>
  <c r="D28"/>
  <c r="D29"/>
  <c r="D30"/>
  <c r="D31"/>
  <c r="D32"/>
  <c r="D33"/>
  <c r="D34"/>
  <c r="D35"/>
  <c r="D36"/>
  <c r="N13"/>
  <c r="N14"/>
  <c r="N15"/>
  <c r="N16"/>
  <c r="N17"/>
  <c r="N18"/>
  <c r="N19"/>
  <c r="N20"/>
  <c r="N21"/>
  <c r="N22"/>
  <c r="N23"/>
  <c r="N24"/>
  <c r="N25"/>
  <c r="N26"/>
  <c r="N27"/>
  <c r="N28"/>
  <c r="N29"/>
  <c r="N30"/>
  <c r="N31"/>
  <c r="N32"/>
  <c r="N33"/>
  <c r="N34"/>
  <c r="N35"/>
  <c r="N36"/>
  <c r="I72"/>
  <c r="S72"/>
  <c r="H122" i="48"/>
  <c r="H123"/>
  <c r="H124"/>
  <c r="H125"/>
  <c r="H126"/>
  <c r="H127"/>
  <c r="H128"/>
  <c r="H129"/>
  <c r="H130"/>
  <c r="H131"/>
  <c r="H132"/>
  <c r="H133"/>
  <c r="H134"/>
  <c r="H135"/>
  <c r="H136"/>
  <c r="H137"/>
  <c r="H138"/>
  <c r="H139"/>
  <c r="H140"/>
  <c r="H141"/>
  <c r="H142"/>
  <c r="H143"/>
  <c r="H144"/>
  <c r="H145"/>
  <c r="H146"/>
  <c r="H147"/>
  <c r="H148"/>
  <c r="H149"/>
  <c r="H150"/>
  <c r="H151"/>
  <c r="H152"/>
  <c r="I121"/>
  <c r="I122"/>
  <c r="I123"/>
  <c r="I124"/>
  <c r="I125"/>
  <c r="I126"/>
  <c r="I127"/>
  <c r="I128"/>
  <c r="I129"/>
  <c r="I130"/>
  <c r="I131"/>
  <c r="I132"/>
  <c r="I133"/>
  <c r="I134"/>
  <c r="I135"/>
  <c r="I136"/>
  <c r="I137"/>
  <c r="I138"/>
  <c r="I139"/>
  <c r="I140"/>
  <c r="I141"/>
  <c r="I142"/>
  <c r="I143"/>
  <c r="I144"/>
  <c r="I145"/>
  <c r="I146"/>
  <c r="R122"/>
  <c r="R123"/>
  <c r="R124"/>
  <c r="R125"/>
  <c r="R126"/>
  <c r="R127"/>
  <c r="R128"/>
  <c r="R129"/>
  <c r="R130"/>
  <c r="R131"/>
  <c r="R132"/>
  <c r="R133"/>
  <c r="R134"/>
  <c r="R135"/>
  <c r="R136"/>
  <c r="R137"/>
  <c r="R138"/>
  <c r="R139"/>
  <c r="R140"/>
  <c r="R141"/>
  <c r="R142"/>
  <c r="R143"/>
  <c r="R144"/>
  <c r="R145"/>
  <c r="R146"/>
  <c r="R147"/>
  <c r="R148"/>
  <c r="R149"/>
  <c r="R150"/>
  <c r="R151"/>
  <c r="R152"/>
  <c r="S121"/>
  <c r="S122"/>
  <c r="S123"/>
  <c r="S124"/>
  <c r="S125"/>
  <c r="S126"/>
  <c r="S127"/>
  <c r="S128"/>
  <c r="S129"/>
  <c r="S130"/>
  <c r="S131"/>
  <c r="S132"/>
  <c r="S133"/>
  <c r="S134"/>
  <c r="S135"/>
  <c r="S136"/>
  <c r="S137"/>
  <c r="S138"/>
  <c r="S139"/>
  <c r="S140"/>
  <c r="S141"/>
  <c r="S142"/>
  <c r="S143"/>
  <c r="S144"/>
  <c r="S145"/>
  <c r="S146"/>
  <c r="D13"/>
  <c r="D14"/>
  <c r="D15"/>
  <c r="D16"/>
  <c r="D17"/>
  <c r="D18"/>
  <c r="D19"/>
  <c r="D20"/>
  <c r="D21"/>
  <c r="D22"/>
  <c r="D23"/>
  <c r="D24"/>
  <c r="D25"/>
  <c r="D26"/>
  <c r="D27"/>
  <c r="D28"/>
  <c r="D29"/>
  <c r="D30"/>
  <c r="D31"/>
  <c r="D32"/>
  <c r="D33"/>
  <c r="D34"/>
  <c r="D35"/>
  <c r="D36"/>
  <c r="N13"/>
  <c r="N14"/>
  <c r="N15"/>
  <c r="N16"/>
  <c r="N17"/>
  <c r="N18"/>
  <c r="N19"/>
  <c r="N20"/>
  <c r="N21"/>
  <c r="N22"/>
  <c r="N23"/>
  <c r="N24"/>
  <c r="N25"/>
  <c r="N26"/>
  <c r="N27"/>
  <c r="N28"/>
  <c r="N29"/>
  <c r="N30"/>
  <c r="N31"/>
  <c r="N32"/>
  <c r="N33"/>
  <c r="N34"/>
  <c r="N35"/>
  <c r="N36"/>
  <c r="C122"/>
  <c r="C123"/>
  <c r="C124"/>
  <c r="C125"/>
  <c r="C126"/>
  <c r="C127"/>
  <c r="C128"/>
  <c r="C129"/>
  <c r="C130"/>
  <c r="C131"/>
  <c r="C132"/>
  <c r="C133"/>
  <c r="C134"/>
  <c r="C135"/>
  <c r="C136"/>
  <c r="C137"/>
  <c r="C138"/>
  <c r="C139"/>
  <c r="C140"/>
  <c r="C141"/>
  <c r="C142"/>
  <c r="C143"/>
  <c r="C144"/>
  <c r="C145"/>
  <c r="C146"/>
  <c r="C147"/>
  <c r="C148"/>
  <c r="C149"/>
  <c r="C150"/>
  <c r="C151"/>
  <c r="C152"/>
  <c r="D121"/>
  <c r="D122"/>
  <c r="D123"/>
  <c r="D124"/>
  <c r="D125"/>
  <c r="D126"/>
  <c r="D127"/>
  <c r="D128"/>
  <c r="D129"/>
  <c r="D130"/>
  <c r="D131"/>
  <c r="D132"/>
  <c r="D133"/>
  <c r="D134"/>
  <c r="D135"/>
  <c r="D136"/>
  <c r="D137"/>
  <c r="D138"/>
  <c r="D139"/>
  <c r="D140"/>
  <c r="D141"/>
  <c r="D142"/>
  <c r="D143"/>
  <c r="D144"/>
  <c r="D145"/>
  <c r="D146"/>
  <c r="M122"/>
  <c r="M123"/>
  <c r="M124"/>
  <c r="M125"/>
  <c r="M126"/>
  <c r="M127"/>
  <c r="M128"/>
  <c r="M129"/>
  <c r="M130"/>
  <c r="M131"/>
  <c r="M132"/>
  <c r="M133"/>
  <c r="M134"/>
  <c r="M135"/>
  <c r="M136"/>
  <c r="M137"/>
  <c r="M138"/>
  <c r="M139"/>
  <c r="M140"/>
  <c r="M141"/>
  <c r="M142"/>
  <c r="M143"/>
  <c r="M144"/>
  <c r="M145"/>
  <c r="M146"/>
  <c r="M147"/>
  <c r="M148"/>
  <c r="M149"/>
  <c r="M150"/>
  <c r="M151"/>
  <c r="M152"/>
  <c r="N121"/>
  <c r="N122"/>
  <c r="N123"/>
  <c r="N124"/>
  <c r="N125"/>
  <c r="N126"/>
  <c r="N127"/>
  <c r="N128"/>
  <c r="N129"/>
  <c r="N130"/>
  <c r="N131"/>
  <c r="N132"/>
  <c r="N133"/>
  <c r="N134"/>
  <c r="N135"/>
  <c r="N136"/>
  <c r="N137"/>
  <c r="N138"/>
  <c r="N139"/>
  <c r="N140"/>
  <c r="N141"/>
  <c r="N142"/>
  <c r="N143"/>
  <c r="N144"/>
  <c r="N145"/>
  <c r="N146"/>
  <c r="I13"/>
  <c r="I14"/>
  <c r="I15"/>
  <c r="I16"/>
  <c r="I17"/>
  <c r="I18"/>
  <c r="I19"/>
  <c r="I20"/>
  <c r="I21"/>
  <c r="I22"/>
  <c r="I23"/>
  <c r="I24"/>
  <c r="I25"/>
  <c r="I26"/>
  <c r="I27"/>
  <c r="I28"/>
  <c r="I29"/>
  <c r="I30"/>
  <c r="I31"/>
  <c r="I32"/>
  <c r="I33"/>
  <c r="I34"/>
  <c r="I35"/>
  <c r="I36"/>
  <c r="S13"/>
  <c r="S14"/>
  <c r="S15"/>
  <c r="S16"/>
  <c r="S17"/>
  <c r="S18"/>
  <c r="S19"/>
  <c r="S20"/>
  <c r="S21"/>
  <c r="S22"/>
  <c r="S23"/>
  <c r="S24"/>
  <c r="S25"/>
  <c r="S26"/>
  <c r="S27"/>
  <c r="S28"/>
  <c r="S29"/>
  <c r="S30"/>
  <c r="S31"/>
  <c r="S32"/>
  <c r="S33"/>
  <c r="S34"/>
  <c r="S35"/>
  <c r="S36"/>
  <c r="D82"/>
  <c r="D83"/>
  <c r="D84"/>
  <c r="D85"/>
  <c r="D86"/>
  <c r="D87"/>
  <c r="D88"/>
  <c r="D89"/>
  <c r="D90"/>
  <c r="D91"/>
  <c r="D92"/>
  <c r="D93"/>
  <c r="D94"/>
  <c r="D95"/>
  <c r="D96"/>
  <c r="D97"/>
  <c r="D98"/>
  <c r="D99"/>
  <c r="D100"/>
  <c r="D101"/>
  <c r="D102"/>
  <c r="D103"/>
  <c r="D104"/>
  <c r="D105"/>
  <c r="D106"/>
  <c r="D107"/>
  <c r="I82"/>
  <c r="I83"/>
  <c r="I84"/>
  <c r="I85"/>
  <c r="I86"/>
  <c r="I87"/>
  <c r="I88"/>
  <c r="I89"/>
  <c r="I90"/>
  <c r="I91"/>
  <c r="I92"/>
  <c r="I93"/>
  <c r="I94"/>
  <c r="I95"/>
  <c r="I96"/>
  <c r="I97"/>
  <c r="I98"/>
  <c r="I99"/>
  <c r="I100"/>
  <c r="I101"/>
  <c r="I102"/>
  <c r="I103"/>
  <c r="I104"/>
  <c r="I105"/>
  <c r="I106"/>
  <c r="I107"/>
  <c r="N82"/>
  <c r="N83"/>
  <c r="N84"/>
  <c r="N85"/>
  <c r="N86"/>
  <c r="N87"/>
  <c r="N88"/>
  <c r="N89"/>
  <c r="N90"/>
  <c r="N91"/>
  <c r="N92"/>
  <c r="N93"/>
  <c r="N94"/>
  <c r="N95"/>
  <c r="N96"/>
  <c r="N97"/>
  <c r="N98"/>
  <c r="N99"/>
  <c r="N100"/>
  <c r="N101"/>
  <c r="N102"/>
  <c r="N103"/>
  <c r="N104"/>
  <c r="N105"/>
  <c r="N106"/>
  <c r="N107"/>
  <c r="S82"/>
  <c r="S83"/>
  <c r="S84"/>
  <c r="S85"/>
  <c r="S86"/>
  <c r="S87"/>
  <c r="S88"/>
  <c r="S89"/>
  <c r="S90"/>
  <c r="S91"/>
  <c r="S92"/>
  <c r="S93"/>
  <c r="S94"/>
  <c r="S95"/>
  <c r="S96"/>
  <c r="S97"/>
  <c r="S98"/>
  <c r="S99"/>
  <c r="S100"/>
  <c r="S101"/>
  <c r="S102"/>
  <c r="S103"/>
  <c r="S104"/>
  <c r="S105"/>
  <c r="S106"/>
  <c r="S107"/>
  <c r="C83"/>
  <c r="C84"/>
  <c r="C85"/>
  <c r="C86"/>
  <c r="C87"/>
  <c r="C88"/>
  <c r="C89"/>
  <c r="C90"/>
  <c r="C91"/>
  <c r="C92"/>
  <c r="C93"/>
  <c r="C94"/>
  <c r="C95"/>
  <c r="C96"/>
  <c r="C97"/>
  <c r="C98"/>
  <c r="C99"/>
  <c r="C100"/>
  <c r="C101"/>
  <c r="C102"/>
  <c r="C103"/>
  <c r="C104"/>
  <c r="C105"/>
  <c r="C106"/>
  <c r="C107"/>
  <c r="C108"/>
  <c r="C109"/>
  <c r="C110"/>
  <c r="C111"/>
  <c r="C112"/>
  <c r="H83"/>
  <c r="H84"/>
  <c r="H85"/>
  <c r="H86"/>
  <c r="H87"/>
  <c r="H88"/>
  <c r="H89"/>
  <c r="H90"/>
  <c r="H91"/>
  <c r="H92"/>
  <c r="H93"/>
  <c r="H94"/>
  <c r="H95"/>
  <c r="H96"/>
  <c r="H97"/>
  <c r="H98"/>
  <c r="H99"/>
  <c r="H100"/>
  <c r="H101"/>
  <c r="H102"/>
  <c r="H103"/>
  <c r="H104"/>
  <c r="H105"/>
  <c r="H106"/>
  <c r="H107"/>
  <c r="H108"/>
  <c r="H109"/>
  <c r="H110"/>
  <c r="H111"/>
  <c r="H112"/>
  <c r="M83"/>
  <c r="M84"/>
  <c r="M85"/>
  <c r="M86"/>
  <c r="M87"/>
  <c r="M88"/>
  <c r="M89"/>
  <c r="M90"/>
  <c r="M91"/>
  <c r="M92"/>
  <c r="M93"/>
  <c r="M94"/>
  <c r="M95"/>
  <c r="M96"/>
  <c r="M97"/>
  <c r="M98"/>
  <c r="M99"/>
  <c r="M100"/>
  <c r="M101"/>
  <c r="M102"/>
  <c r="M103"/>
  <c r="M104"/>
  <c r="M105"/>
  <c r="M106"/>
  <c r="M107"/>
  <c r="M108"/>
  <c r="M109"/>
  <c r="M110"/>
  <c r="M111"/>
  <c r="M112"/>
  <c r="R83"/>
  <c r="R84"/>
  <c r="R85"/>
  <c r="R86"/>
  <c r="R87"/>
  <c r="R88"/>
  <c r="R89"/>
  <c r="R90"/>
  <c r="R91"/>
  <c r="R92"/>
  <c r="R93"/>
  <c r="R94"/>
  <c r="R95"/>
  <c r="R96"/>
  <c r="R97"/>
  <c r="R98"/>
  <c r="R99"/>
  <c r="R100"/>
  <c r="R101"/>
  <c r="R102"/>
  <c r="R103"/>
  <c r="R104"/>
  <c r="R105"/>
  <c r="R106"/>
  <c r="R107"/>
  <c r="R108"/>
  <c r="R109"/>
  <c r="R110"/>
  <c r="R111"/>
  <c r="R112"/>
  <c r="H105" i="47"/>
  <c r="H106"/>
  <c r="H107"/>
  <c r="H108"/>
  <c r="H109"/>
  <c r="H110"/>
  <c r="H111"/>
  <c r="H112"/>
  <c r="H113"/>
  <c r="H114"/>
  <c r="H115"/>
  <c r="H116"/>
  <c r="H117"/>
  <c r="H118"/>
  <c r="H119"/>
  <c r="H120"/>
  <c r="I104"/>
  <c r="I105"/>
  <c r="I106"/>
  <c r="I107"/>
  <c r="I108"/>
  <c r="I109"/>
  <c r="I110"/>
  <c r="I111"/>
  <c r="I112"/>
  <c r="I113"/>
  <c r="I114"/>
  <c r="R105"/>
  <c r="R106"/>
  <c r="R107"/>
  <c r="R108"/>
  <c r="R109"/>
  <c r="R110"/>
  <c r="R111"/>
  <c r="R112"/>
  <c r="R113"/>
  <c r="R114"/>
  <c r="R115"/>
  <c r="R116"/>
  <c r="R117"/>
  <c r="R118"/>
  <c r="R119"/>
  <c r="R120"/>
  <c r="S104"/>
  <c r="S105"/>
  <c r="S106"/>
  <c r="S107"/>
  <c r="S108"/>
  <c r="S109"/>
  <c r="S110"/>
  <c r="S111"/>
  <c r="S112"/>
  <c r="S113"/>
  <c r="S114"/>
  <c r="C105"/>
  <c r="C106"/>
  <c r="C107"/>
  <c r="C108"/>
  <c r="C109"/>
  <c r="C110"/>
  <c r="C111"/>
  <c r="C112"/>
  <c r="C113"/>
  <c r="C114"/>
  <c r="C115"/>
  <c r="C116"/>
  <c r="C117"/>
  <c r="C118"/>
  <c r="C119"/>
  <c r="C120"/>
  <c r="D104"/>
  <c r="D105"/>
  <c r="D106"/>
  <c r="D107"/>
  <c r="D108"/>
  <c r="D109"/>
  <c r="D110"/>
  <c r="D111"/>
  <c r="D112"/>
  <c r="D113"/>
  <c r="D114"/>
  <c r="M105"/>
  <c r="M106"/>
  <c r="M107"/>
  <c r="M108"/>
  <c r="M109"/>
  <c r="M110"/>
  <c r="M111"/>
  <c r="M112"/>
  <c r="M113"/>
  <c r="M114"/>
  <c r="M115"/>
  <c r="M116"/>
  <c r="M117"/>
  <c r="M118"/>
  <c r="M119"/>
  <c r="M120"/>
  <c r="N104"/>
  <c r="N105"/>
  <c r="N106"/>
  <c r="N107"/>
  <c r="N108"/>
  <c r="N109"/>
  <c r="N110"/>
  <c r="N111"/>
  <c r="N112"/>
  <c r="N113"/>
  <c r="N114"/>
  <c r="D13"/>
  <c r="D14"/>
  <c r="D15"/>
  <c r="D16"/>
  <c r="D17"/>
  <c r="D18"/>
  <c r="D19"/>
  <c r="D20"/>
  <c r="D21"/>
  <c r="N13"/>
  <c r="N14"/>
  <c r="N15"/>
  <c r="N16"/>
  <c r="N17"/>
  <c r="N18"/>
  <c r="N19"/>
  <c r="N20"/>
  <c r="N21"/>
  <c r="I72"/>
  <c r="S72"/>
  <c r="D81"/>
  <c r="D82"/>
  <c r="D83"/>
  <c r="D84"/>
  <c r="D85"/>
  <c r="D86"/>
  <c r="D87"/>
  <c r="D88"/>
  <c r="D89"/>
  <c r="D90"/>
  <c r="D91"/>
  <c r="I81"/>
  <c r="I82"/>
  <c r="I83"/>
  <c r="I84"/>
  <c r="I85"/>
  <c r="I86"/>
  <c r="I87"/>
  <c r="I88"/>
  <c r="I89"/>
  <c r="I90"/>
  <c r="I91"/>
  <c r="N81"/>
  <c r="N82"/>
  <c r="N83"/>
  <c r="N84"/>
  <c r="N85"/>
  <c r="N86"/>
  <c r="N87"/>
  <c r="N88"/>
  <c r="N89"/>
  <c r="N90"/>
  <c r="N91"/>
  <c r="S81"/>
  <c r="S82"/>
  <c r="S83"/>
  <c r="S84"/>
  <c r="S85"/>
  <c r="S86"/>
  <c r="S87"/>
  <c r="S88"/>
  <c r="S89"/>
  <c r="S90"/>
  <c r="S91"/>
  <c r="C82"/>
  <c r="C83"/>
  <c r="C84"/>
  <c r="C85"/>
  <c r="C86"/>
  <c r="C87"/>
  <c r="C88"/>
  <c r="C89"/>
  <c r="C90"/>
  <c r="C91"/>
  <c r="C92"/>
  <c r="C93"/>
  <c r="C94"/>
  <c r="C95"/>
  <c r="C96"/>
  <c r="H82"/>
  <c r="H83"/>
  <c r="H84"/>
  <c r="H85"/>
  <c r="H86"/>
  <c r="H87"/>
  <c r="H88"/>
  <c r="H89"/>
  <c r="H90"/>
  <c r="H91"/>
  <c r="H92"/>
  <c r="H93"/>
  <c r="H94"/>
  <c r="H95"/>
  <c r="H96"/>
  <c r="M82"/>
  <c r="M83"/>
  <c r="M84"/>
  <c r="M85"/>
  <c r="M86"/>
  <c r="M87"/>
  <c r="M88"/>
  <c r="M89"/>
  <c r="M90"/>
  <c r="M91"/>
  <c r="M92"/>
  <c r="M93"/>
  <c r="M94"/>
  <c r="M95"/>
  <c r="M96"/>
  <c r="R82"/>
  <c r="R83"/>
  <c r="R84"/>
  <c r="R85"/>
  <c r="R86"/>
  <c r="R87"/>
  <c r="R88"/>
  <c r="R89"/>
  <c r="R90"/>
  <c r="R91"/>
  <c r="R92"/>
  <c r="R93"/>
  <c r="R94"/>
  <c r="R95"/>
  <c r="R96"/>
  <c r="D13" i="46"/>
  <c r="D14"/>
  <c r="D15"/>
  <c r="D16"/>
  <c r="D17"/>
  <c r="D18"/>
  <c r="D19"/>
  <c r="D20"/>
  <c r="D21"/>
  <c r="D22"/>
  <c r="D23"/>
  <c r="D24"/>
  <c r="D25"/>
  <c r="D26"/>
  <c r="D27"/>
  <c r="D28"/>
  <c r="D29"/>
  <c r="D30"/>
  <c r="N13"/>
  <c r="N14"/>
  <c r="N15"/>
  <c r="N16"/>
  <c r="N17"/>
  <c r="N18"/>
  <c r="N19"/>
  <c r="N20"/>
  <c r="N21"/>
  <c r="N22"/>
  <c r="N23"/>
  <c r="N24"/>
  <c r="N25"/>
  <c r="N26"/>
  <c r="N27"/>
  <c r="N28"/>
  <c r="N29"/>
  <c r="N30"/>
  <c r="I72"/>
  <c r="S72"/>
  <c r="D13" i="45"/>
  <c r="D14"/>
  <c r="D15"/>
  <c r="D16"/>
  <c r="D17"/>
  <c r="D18"/>
  <c r="D19"/>
  <c r="D20"/>
  <c r="D21"/>
  <c r="D22"/>
  <c r="D23"/>
  <c r="D24"/>
  <c r="D25"/>
  <c r="D26"/>
  <c r="D27"/>
  <c r="D28"/>
  <c r="D29"/>
  <c r="D30"/>
  <c r="D31"/>
  <c r="D32"/>
  <c r="D33"/>
  <c r="D34"/>
  <c r="D35"/>
  <c r="D36"/>
  <c r="D37"/>
  <c r="D38"/>
  <c r="D39"/>
  <c r="D40"/>
  <c r="N13"/>
  <c r="N14"/>
  <c r="N15"/>
  <c r="N16"/>
  <c r="N17"/>
  <c r="N18"/>
  <c r="N19"/>
  <c r="N20"/>
  <c r="N21"/>
  <c r="N22"/>
  <c r="N23"/>
  <c r="N24"/>
  <c r="N25"/>
  <c r="N26"/>
  <c r="N27"/>
  <c r="N28"/>
  <c r="N29"/>
  <c r="N30"/>
  <c r="N31"/>
  <c r="N32"/>
  <c r="N33"/>
  <c r="N34"/>
  <c r="N35"/>
  <c r="N36"/>
  <c r="N37"/>
  <c r="N38"/>
  <c r="N39"/>
  <c r="N40"/>
  <c r="I72"/>
  <c r="S72"/>
  <c r="D13" i="44"/>
  <c r="D14"/>
  <c r="D15"/>
  <c r="D16"/>
  <c r="D17"/>
  <c r="D18"/>
  <c r="D19"/>
  <c r="D20"/>
  <c r="D21"/>
  <c r="D22"/>
  <c r="D23"/>
  <c r="N13"/>
  <c r="N14"/>
  <c r="N15"/>
  <c r="N16"/>
  <c r="N17"/>
  <c r="N18"/>
  <c r="N19"/>
  <c r="N20"/>
  <c r="N21"/>
  <c r="N22"/>
  <c r="N23"/>
  <c r="I72"/>
  <c r="S72"/>
  <c r="D13" i="43"/>
  <c r="D14"/>
  <c r="D15"/>
  <c r="D16"/>
  <c r="D17"/>
  <c r="D18"/>
  <c r="D19"/>
  <c r="D20"/>
  <c r="D21"/>
  <c r="D22"/>
  <c r="D23"/>
  <c r="D24"/>
  <c r="D25"/>
  <c r="D26"/>
  <c r="D27"/>
  <c r="D28"/>
  <c r="N13"/>
  <c r="N14"/>
  <c r="N15"/>
  <c r="N16"/>
  <c r="N17"/>
  <c r="N18"/>
  <c r="N19"/>
  <c r="N20"/>
  <c r="N21"/>
  <c r="N22"/>
  <c r="N23"/>
  <c r="N24"/>
  <c r="N25"/>
  <c r="N26"/>
  <c r="N27"/>
  <c r="N28"/>
  <c r="I72"/>
  <c r="S72"/>
  <c r="D14" i="41"/>
  <c r="D15"/>
  <c r="D16"/>
  <c r="D17"/>
  <c r="N14"/>
  <c r="N15"/>
  <c r="N16"/>
  <c r="N17"/>
  <c r="I72"/>
  <c r="I73"/>
  <c r="E16" i="4" s="1"/>
  <c r="S72" i="41"/>
  <c r="S73"/>
  <c r="G16" i="4" s="1"/>
  <c r="D72" i="70"/>
  <c r="N72"/>
  <c r="D72" i="68"/>
  <c r="N72"/>
  <c r="S72"/>
  <c r="I72"/>
  <c r="D72" i="66"/>
  <c r="N72"/>
  <c r="D72" i="65"/>
  <c r="N72"/>
  <c r="N72" i="63"/>
  <c r="D72"/>
  <c r="D72" i="62"/>
  <c r="N72"/>
  <c r="D72" i="60"/>
  <c r="N72"/>
  <c r="D72" i="59"/>
  <c r="N72"/>
  <c r="D72" i="58"/>
  <c r="N72"/>
  <c r="D72" i="57"/>
  <c r="N72"/>
  <c r="D72" i="56"/>
  <c r="N72"/>
  <c r="D72" i="55"/>
  <c r="N72"/>
  <c r="D72" i="54"/>
  <c r="N72"/>
  <c r="D72" i="53"/>
  <c r="N72"/>
  <c r="D72" i="52"/>
  <c r="N72"/>
  <c r="N72" i="51"/>
  <c r="D72"/>
  <c r="D72" i="69"/>
  <c r="N72"/>
  <c r="D72" i="49"/>
  <c r="N72"/>
  <c r="N72" i="48"/>
  <c r="I72"/>
  <c r="S72"/>
  <c r="D72"/>
  <c r="D72" i="47"/>
  <c r="N72"/>
  <c r="N72" i="46"/>
  <c r="D72"/>
  <c r="D72" i="45"/>
  <c r="N72"/>
  <c r="N72" i="44"/>
  <c r="D72"/>
  <c r="N72" i="43"/>
  <c r="D72"/>
  <c r="N72" i="41"/>
  <c r="N73"/>
  <c r="F16" i="4" s="1"/>
  <c r="D72" i="41"/>
  <c r="D73"/>
  <c r="D16" i="4" s="1"/>
  <c r="S125" i="40"/>
  <c r="N125"/>
  <c r="I125"/>
  <c r="D125"/>
  <c r="S104"/>
  <c r="S105"/>
  <c r="S106"/>
  <c r="S107"/>
  <c r="S108"/>
  <c r="S109"/>
  <c r="S110"/>
  <c r="S111"/>
  <c r="S112"/>
  <c r="S113"/>
  <c r="S114"/>
  <c r="S115"/>
  <c r="S116"/>
  <c r="R104"/>
  <c r="R105"/>
  <c r="R106"/>
  <c r="R107"/>
  <c r="R108"/>
  <c r="R109"/>
  <c r="R110"/>
  <c r="R111"/>
  <c r="R112"/>
  <c r="R113"/>
  <c r="R114"/>
  <c r="R115"/>
  <c r="R116"/>
  <c r="R117"/>
  <c r="R118"/>
  <c r="R119"/>
  <c r="R120"/>
  <c r="R121"/>
  <c r="R122"/>
  <c r="N104"/>
  <c r="N105"/>
  <c r="N106"/>
  <c r="N107"/>
  <c r="N108"/>
  <c r="N109"/>
  <c r="N110"/>
  <c r="N111"/>
  <c r="N112"/>
  <c r="N113"/>
  <c r="N114"/>
  <c r="N115"/>
  <c r="N116"/>
  <c r="M104"/>
  <c r="M105"/>
  <c r="M106"/>
  <c r="M107"/>
  <c r="M108"/>
  <c r="M109"/>
  <c r="M110"/>
  <c r="M111"/>
  <c r="M112"/>
  <c r="M113"/>
  <c r="M114"/>
  <c r="M115"/>
  <c r="M116"/>
  <c r="M117"/>
  <c r="M118"/>
  <c r="M119"/>
  <c r="M120"/>
  <c r="M121"/>
  <c r="M122"/>
  <c r="I104"/>
  <c r="I105"/>
  <c r="I106"/>
  <c r="I107"/>
  <c r="I108"/>
  <c r="I109"/>
  <c r="I110"/>
  <c r="I111"/>
  <c r="I112"/>
  <c r="I113"/>
  <c r="I114"/>
  <c r="I115"/>
  <c r="I116"/>
  <c r="H104"/>
  <c r="H105"/>
  <c r="H106"/>
  <c r="H107"/>
  <c r="H108"/>
  <c r="H109"/>
  <c r="H110"/>
  <c r="H111"/>
  <c r="H112"/>
  <c r="H113"/>
  <c r="H114"/>
  <c r="H115"/>
  <c r="H116"/>
  <c r="H117"/>
  <c r="H118"/>
  <c r="H119"/>
  <c r="H120"/>
  <c r="H121"/>
  <c r="H122"/>
  <c r="D104"/>
  <c r="D105"/>
  <c r="D106"/>
  <c r="D107"/>
  <c r="D108"/>
  <c r="D109"/>
  <c r="D110"/>
  <c r="D111"/>
  <c r="D112"/>
  <c r="D113"/>
  <c r="D114"/>
  <c r="D115"/>
  <c r="D116"/>
  <c r="C104"/>
  <c r="C105"/>
  <c r="C106"/>
  <c r="C107"/>
  <c r="C108"/>
  <c r="C109"/>
  <c r="C110"/>
  <c r="C111"/>
  <c r="C112"/>
  <c r="C113"/>
  <c r="C114"/>
  <c r="C115"/>
  <c r="C116"/>
  <c r="C117"/>
  <c r="C118"/>
  <c r="C119"/>
  <c r="C120"/>
  <c r="C121"/>
  <c r="C122"/>
  <c r="S81"/>
  <c r="S82"/>
  <c r="S83"/>
  <c r="S84"/>
  <c r="S85"/>
  <c r="S86"/>
  <c r="S87"/>
  <c r="S88"/>
  <c r="S89"/>
  <c r="S90"/>
  <c r="S91"/>
  <c r="S92"/>
  <c r="S93"/>
  <c r="R81"/>
  <c r="R82"/>
  <c r="R83"/>
  <c r="R84"/>
  <c r="R85"/>
  <c r="R86"/>
  <c r="R87"/>
  <c r="R88"/>
  <c r="R89"/>
  <c r="R90"/>
  <c r="R91"/>
  <c r="R92"/>
  <c r="R93"/>
  <c r="R94"/>
  <c r="R95"/>
  <c r="R96"/>
  <c r="R97"/>
  <c r="R98"/>
  <c r="N81"/>
  <c r="N82"/>
  <c r="N83"/>
  <c r="N84"/>
  <c r="N85"/>
  <c r="N86"/>
  <c r="N87"/>
  <c r="N88"/>
  <c r="N89"/>
  <c r="N90"/>
  <c r="N91"/>
  <c r="N92"/>
  <c r="N93"/>
  <c r="M81"/>
  <c r="M82"/>
  <c r="M83"/>
  <c r="M84"/>
  <c r="M85"/>
  <c r="M86"/>
  <c r="M87"/>
  <c r="M88"/>
  <c r="M89"/>
  <c r="M90"/>
  <c r="M91"/>
  <c r="M92"/>
  <c r="M93"/>
  <c r="M94"/>
  <c r="M95"/>
  <c r="M96"/>
  <c r="M97"/>
  <c r="M98"/>
  <c r="I81"/>
  <c r="I82"/>
  <c r="I83"/>
  <c r="I84"/>
  <c r="I85"/>
  <c r="I86"/>
  <c r="I87"/>
  <c r="I88"/>
  <c r="I89"/>
  <c r="I90"/>
  <c r="I91"/>
  <c r="I92"/>
  <c r="I93"/>
  <c r="H81"/>
  <c r="H82"/>
  <c r="H83"/>
  <c r="H84"/>
  <c r="H85"/>
  <c r="H86"/>
  <c r="H87"/>
  <c r="H88"/>
  <c r="H89"/>
  <c r="H90"/>
  <c r="H91"/>
  <c r="H92"/>
  <c r="H93"/>
  <c r="H94"/>
  <c r="H95"/>
  <c r="H96"/>
  <c r="H97"/>
  <c r="H98"/>
  <c r="D81"/>
  <c r="D82"/>
  <c r="D83"/>
  <c r="D84"/>
  <c r="D85"/>
  <c r="D86"/>
  <c r="D87"/>
  <c r="D88"/>
  <c r="D89"/>
  <c r="D90"/>
  <c r="D91"/>
  <c r="D92"/>
  <c r="D93"/>
  <c r="C81"/>
  <c r="C82"/>
  <c r="C83"/>
  <c r="C84"/>
  <c r="C85"/>
  <c r="C86"/>
  <c r="C87"/>
  <c r="C88"/>
  <c r="C89"/>
  <c r="C90"/>
  <c r="C91"/>
  <c r="C92"/>
  <c r="C93"/>
  <c r="C94"/>
  <c r="C95"/>
  <c r="C96"/>
  <c r="C97"/>
  <c r="C98"/>
  <c r="P17"/>
  <c r="K17"/>
  <c r="F17"/>
  <c r="P14"/>
  <c r="S12"/>
  <c r="K14"/>
  <c r="F14"/>
  <c r="I12"/>
  <c r="A14"/>
  <c r="N12"/>
  <c r="D12"/>
  <c r="I13"/>
  <c r="I14"/>
  <c r="I15"/>
  <c r="I16"/>
  <c r="I17"/>
  <c r="I18"/>
  <c r="I19"/>
  <c r="I20"/>
  <c r="I21"/>
  <c r="I22"/>
  <c r="I23"/>
  <c r="S13"/>
  <c r="S14"/>
  <c r="S15"/>
  <c r="S16"/>
  <c r="S17"/>
  <c r="S18"/>
  <c r="S19"/>
  <c r="S20"/>
  <c r="S21"/>
  <c r="S22"/>
  <c r="S23"/>
  <c r="D13"/>
  <c r="D14"/>
  <c r="D15"/>
  <c r="D16"/>
  <c r="D17"/>
  <c r="D18"/>
  <c r="D19"/>
  <c r="D20"/>
  <c r="D21"/>
  <c r="D22"/>
  <c r="D23"/>
  <c r="N13"/>
  <c r="N14"/>
  <c r="N15"/>
  <c r="N16"/>
  <c r="N17"/>
  <c r="N18"/>
  <c r="N19"/>
  <c r="N20"/>
  <c r="N21"/>
  <c r="N22"/>
  <c r="N23"/>
  <c r="N72"/>
  <c r="S72"/>
  <c r="I72"/>
  <c r="D72"/>
  <c r="D7" i="34"/>
  <c r="E7"/>
  <c r="F7"/>
  <c r="G7"/>
  <c r="D8"/>
  <c r="E8"/>
  <c r="F8"/>
  <c r="G8"/>
  <c r="D9"/>
  <c r="E9"/>
  <c r="F9"/>
  <c r="G9"/>
  <c r="E35" i="35"/>
  <c r="C27" i="16"/>
  <c r="C28"/>
  <c r="D15" i="1"/>
  <c r="C16" i="35"/>
  <c r="D30"/>
  <c r="C30"/>
  <c r="C32" s="1"/>
  <c r="C52" i="39"/>
  <c r="C51"/>
  <c r="C50"/>
  <c r="C49"/>
  <c r="C48"/>
  <c r="C47"/>
  <c r="C46"/>
  <c r="A17"/>
  <c r="A18"/>
  <c r="A19"/>
  <c r="A20"/>
  <c r="A21"/>
  <c r="A22"/>
  <c r="A23"/>
  <c r="A24"/>
  <c r="A25"/>
  <c r="A26"/>
  <c r="A27"/>
  <c r="A28"/>
  <c r="A29"/>
  <c r="A30"/>
  <c r="A31"/>
  <c r="A32"/>
  <c r="A33"/>
  <c r="A34"/>
  <c r="A35"/>
  <c r="A36"/>
  <c r="A37"/>
  <c r="A38"/>
  <c r="A39"/>
  <c r="A40"/>
  <c r="A41"/>
  <c r="A42"/>
  <c r="A43"/>
  <c r="A44"/>
  <c r="A45"/>
  <c r="A46"/>
  <c r="A47"/>
  <c r="A48"/>
  <c r="A49"/>
  <c r="A50"/>
  <c r="A51"/>
  <c r="A52"/>
  <c r="C12"/>
  <c r="C9"/>
  <c r="C8"/>
  <c r="C7"/>
  <c r="K15"/>
  <c r="F15"/>
  <c r="D16" i="35"/>
  <c r="D24"/>
  <c r="C24" s="1"/>
  <c r="E16"/>
  <c r="C11"/>
  <c r="C12"/>
  <c r="C13"/>
  <c r="C14"/>
  <c r="C40" i="29"/>
  <c r="C41"/>
  <c r="C42"/>
  <c r="C43"/>
  <c r="C44"/>
  <c r="C45"/>
  <c r="C46"/>
  <c r="C47"/>
  <c r="C48"/>
  <c r="C49"/>
  <c r="C50"/>
  <c r="C51"/>
  <c r="C52"/>
  <c r="C23" i="6"/>
  <c r="C24"/>
  <c r="C25"/>
  <c r="C26"/>
  <c r="C27"/>
  <c r="C28"/>
  <c r="C27" i="25"/>
  <c r="C28"/>
  <c r="C27" i="22"/>
  <c r="C28"/>
  <c r="D15" i="23"/>
  <c r="C52" i="38"/>
  <c r="C51"/>
  <c r="C50"/>
  <c r="C49"/>
  <c r="C48"/>
  <c r="C47"/>
  <c r="C46"/>
  <c r="C45"/>
  <c r="C44"/>
  <c r="A17"/>
  <c r="A18"/>
  <c r="A19"/>
  <c r="A20"/>
  <c r="A21"/>
  <c r="A22"/>
  <c r="A23"/>
  <c r="A24"/>
  <c r="A25"/>
  <c r="A26"/>
  <c r="A27"/>
  <c r="A28"/>
  <c r="A29"/>
  <c r="A30"/>
  <c r="A31"/>
  <c r="A32"/>
  <c r="A33"/>
  <c r="A34"/>
  <c r="A35"/>
  <c r="A36"/>
  <c r="A37"/>
  <c r="A38"/>
  <c r="A39"/>
  <c r="A40"/>
  <c r="A41"/>
  <c r="A42"/>
  <c r="A43"/>
  <c r="A44"/>
  <c r="A45"/>
  <c r="A46"/>
  <c r="A47"/>
  <c r="A48"/>
  <c r="A49"/>
  <c r="A50"/>
  <c r="A51"/>
  <c r="A52"/>
  <c r="C12"/>
  <c r="C9"/>
  <c r="C8"/>
  <c r="C7"/>
  <c r="K15"/>
  <c r="F15"/>
  <c r="F10"/>
  <c r="C52" i="37"/>
  <c r="C51"/>
  <c r="C50"/>
  <c r="C49"/>
  <c r="C48"/>
  <c r="C47"/>
  <c r="C46"/>
  <c r="C45"/>
  <c r="C44"/>
  <c r="C43"/>
  <c r="C42"/>
  <c r="A17"/>
  <c r="A18"/>
  <c r="A19"/>
  <c r="A20"/>
  <c r="A21"/>
  <c r="A22"/>
  <c r="A23"/>
  <c r="A24"/>
  <c r="A25"/>
  <c r="A26"/>
  <c r="A27"/>
  <c r="A28"/>
  <c r="A29"/>
  <c r="A30"/>
  <c r="A31"/>
  <c r="A32"/>
  <c r="A33"/>
  <c r="A34"/>
  <c r="A35"/>
  <c r="A36"/>
  <c r="A37"/>
  <c r="A38"/>
  <c r="A39"/>
  <c r="A40"/>
  <c r="A41"/>
  <c r="A42"/>
  <c r="A43"/>
  <c r="A44"/>
  <c r="A45"/>
  <c r="A46"/>
  <c r="A47"/>
  <c r="A48"/>
  <c r="A49"/>
  <c r="A50"/>
  <c r="A51"/>
  <c r="A52"/>
  <c r="C12"/>
  <c r="C9"/>
  <c r="C8"/>
  <c r="C7"/>
  <c r="F15"/>
  <c r="C17" i="23"/>
  <c r="C18"/>
  <c r="C19"/>
  <c r="C20"/>
  <c r="C21"/>
  <c r="C22"/>
  <c r="C23"/>
  <c r="C24"/>
  <c r="C25"/>
  <c r="C26"/>
  <c r="C27"/>
  <c r="C28"/>
  <c r="C12" i="31"/>
  <c r="C23" i="28"/>
  <c r="C24"/>
  <c r="C25"/>
  <c r="C26"/>
  <c r="C27"/>
  <c r="C28"/>
  <c r="G15" i="10"/>
  <c r="E15"/>
  <c r="D15"/>
  <c r="D10"/>
  <c r="C12" i="19"/>
  <c r="C52" i="18"/>
  <c r="C51"/>
  <c r="C50"/>
  <c r="C49"/>
  <c r="C48"/>
  <c r="C47"/>
  <c r="C46"/>
  <c r="C45"/>
  <c r="C44"/>
  <c r="C43"/>
  <c r="C42"/>
  <c r="C41"/>
  <c r="C40"/>
  <c r="C39"/>
  <c r="C38"/>
  <c r="C37"/>
  <c r="C36"/>
  <c r="C35"/>
  <c r="C34"/>
  <c r="C33"/>
  <c r="C32"/>
  <c r="C31"/>
  <c r="C30"/>
  <c r="C29"/>
  <c r="G17"/>
  <c r="G18"/>
  <c r="G19"/>
  <c r="G20"/>
  <c r="G21"/>
  <c r="G22"/>
  <c r="G23"/>
  <c r="G24"/>
  <c r="G25"/>
  <c r="G26"/>
  <c r="G27"/>
  <c r="G28"/>
  <c r="F17"/>
  <c r="F18"/>
  <c r="F19"/>
  <c r="F20"/>
  <c r="F21"/>
  <c r="F22"/>
  <c r="F23"/>
  <c r="F24"/>
  <c r="F25"/>
  <c r="F26"/>
  <c r="F27"/>
  <c r="F28"/>
  <c r="E17"/>
  <c r="E18"/>
  <c r="E19"/>
  <c r="E20"/>
  <c r="E21"/>
  <c r="E22"/>
  <c r="E23"/>
  <c r="E24"/>
  <c r="E25"/>
  <c r="E26"/>
  <c r="E27"/>
  <c r="E28"/>
  <c r="D17"/>
  <c r="D18"/>
  <c r="A17"/>
  <c r="A18"/>
  <c r="A19"/>
  <c r="A20"/>
  <c r="A21"/>
  <c r="A22"/>
  <c r="A23"/>
  <c r="A24"/>
  <c r="A25"/>
  <c r="A26"/>
  <c r="A27"/>
  <c r="A28"/>
  <c r="A29"/>
  <c r="A30"/>
  <c r="A31"/>
  <c r="A32"/>
  <c r="A33"/>
  <c r="A34"/>
  <c r="A35"/>
  <c r="A36"/>
  <c r="A37"/>
  <c r="A38"/>
  <c r="A39"/>
  <c r="A40"/>
  <c r="A41"/>
  <c r="A42"/>
  <c r="A43"/>
  <c r="A44"/>
  <c r="A45"/>
  <c r="A46"/>
  <c r="A47"/>
  <c r="A48"/>
  <c r="A49"/>
  <c r="A50"/>
  <c r="A51"/>
  <c r="A52"/>
  <c r="C16"/>
  <c r="G15"/>
  <c r="G53"/>
  <c r="G60"/>
  <c r="F15"/>
  <c r="F53"/>
  <c r="F60"/>
  <c r="E15"/>
  <c r="E53"/>
  <c r="E60"/>
  <c r="D15"/>
  <c r="C15"/>
  <c r="C12"/>
  <c r="F10"/>
  <c r="F11"/>
  <c r="D10"/>
  <c r="D11"/>
  <c r="C9"/>
  <c r="C8"/>
  <c r="C7"/>
  <c r="A17" i="29"/>
  <c r="A18"/>
  <c r="A19"/>
  <c r="A20"/>
  <c r="A21"/>
  <c r="A22"/>
  <c r="A23"/>
  <c r="A24"/>
  <c r="A25"/>
  <c r="A26"/>
  <c r="A27"/>
  <c r="A28"/>
  <c r="A29"/>
  <c r="A30"/>
  <c r="A31"/>
  <c r="A32"/>
  <c r="A33"/>
  <c r="A34"/>
  <c r="A35"/>
  <c r="A36"/>
  <c r="A37"/>
  <c r="A38"/>
  <c r="A39"/>
  <c r="A40"/>
  <c r="A41"/>
  <c r="A42"/>
  <c r="A43"/>
  <c r="A44"/>
  <c r="A45"/>
  <c r="A46"/>
  <c r="A47"/>
  <c r="A48"/>
  <c r="A49"/>
  <c r="A50"/>
  <c r="A51"/>
  <c r="A52"/>
  <c r="G15"/>
  <c r="G10"/>
  <c r="F15"/>
  <c r="E15"/>
  <c r="D15"/>
  <c r="C12"/>
  <c r="C9"/>
  <c r="C8"/>
  <c r="C7"/>
  <c r="C52" i="7"/>
  <c r="C51"/>
  <c r="C50"/>
  <c r="C49"/>
  <c r="C48"/>
  <c r="C47"/>
  <c r="C46"/>
  <c r="C45"/>
  <c r="C44"/>
  <c r="C43"/>
  <c r="C42"/>
  <c r="C41"/>
  <c r="C40"/>
  <c r="C39"/>
  <c r="C38"/>
  <c r="C37"/>
  <c r="C36"/>
  <c r="C35"/>
  <c r="C34"/>
  <c r="C33"/>
  <c r="C32"/>
  <c r="C31"/>
  <c r="C30"/>
  <c r="A17"/>
  <c r="A18"/>
  <c r="A19"/>
  <c r="A20"/>
  <c r="A21"/>
  <c r="A22"/>
  <c r="A23"/>
  <c r="A24"/>
  <c r="A25"/>
  <c r="A26"/>
  <c r="A27"/>
  <c r="A28"/>
  <c r="A29"/>
  <c r="A30"/>
  <c r="A31"/>
  <c r="A32"/>
  <c r="A33"/>
  <c r="A34"/>
  <c r="A35"/>
  <c r="A36"/>
  <c r="A37"/>
  <c r="A38"/>
  <c r="A39"/>
  <c r="A40"/>
  <c r="A41"/>
  <c r="A42"/>
  <c r="A43"/>
  <c r="A44"/>
  <c r="A45"/>
  <c r="A46"/>
  <c r="A47"/>
  <c r="A48"/>
  <c r="A49"/>
  <c r="A50"/>
  <c r="A51"/>
  <c r="A52"/>
  <c r="G15"/>
  <c r="F15"/>
  <c r="E15"/>
  <c r="D15"/>
  <c r="C12"/>
  <c r="G10"/>
  <c r="P11" i="68"/>
  <c r="S73"/>
  <c r="G16" i="7"/>
  <c r="F10"/>
  <c r="K11" i="68"/>
  <c r="N73"/>
  <c r="F16" i="7"/>
  <c r="E10"/>
  <c r="F11" i="68"/>
  <c r="I73"/>
  <c r="E16" i="7"/>
  <c r="D10"/>
  <c r="A11" i="68"/>
  <c r="D73"/>
  <c r="D16" i="7"/>
  <c r="C9"/>
  <c r="C8"/>
  <c r="C7"/>
  <c r="C52" i="6"/>
  <c r="C51"/>
  <c r="C50"/>
  <c r="C49"/>
  <c r="C48"/>
  <c r="C47"/>
  <c r="C46"/>
  <c r="C45"/>
  <c r="C44"/>
  <c r="C43"/>
  <c r="C42"/>
  <c r="C41"/>
  <c r="C40"/>
  <c r="C39"/>
  <c r="C38"/>
  <c r="C37"/>
  <c r="C36"/>
  <c r="C35"/>
  <c r="C34"/>
  <c r="C33"/>
  <c r="C32"/>
  <c r="C31"/>
  <c r="C30"/>
  <c r="C29"/>
  <c r="A17"/>
  <c r="A18"/>
  <c r="A19"/>
  <c r="A20"/>
  <c r="A21"/>
  <c r="A22"/>
  <c r="A23"/>
  <c r="A24"/>
  <c r="A25"/>
  <c r="A26"/>
  <c r="A27"/>
  <c r="A28"/>
  <c r="A29"/>
  <c r="A30"/>
  <c r="A31"/>
  <c r="A32"/>
  <c r="A33"/>
  <c r="A34"/>
  <c r="A35"/>
  <c r="A36"/>
  <c r="A37"/>
  <c r="A38"/>
  <c r="A39"/>
  <c r="A40"/>
  <c r="A41"/>
  <c r="A42"/>
  <c r="A43"/>
  <c r="A44"/>
  <c r="A45"/>
  <c r="A46"/>
  <c r="A47"/>
  <c r="A48"/>
  <c r="A49"/>
  <c r="A50"/>
  <c r="A51"/>
  <c r="A52"/>
  <c r="G15"/>
  <c r="F15"/>
  <c r="E15"/>
  <c r="D15"/>
  <c r="C15"/>
  <c r="C12"/>
  <c r="G10"/>
  <c r="P11" i="67"/>
  <c r="S73"/>
  <c r="G16" i="6"/>
  <c r="F10"/>
  <c r="K11" i="67"/>
  <c r="N73"/>
  <c r="F16" i="6"/>
  <c r="E10"/>
  <c r="F11" i="67"/>
  <c r="I73"/>
  <c r="E16" i="6"/>
  <c r="D10"/>
  <c r="A11" i="67"/>
  <c r="D73"/>
  <c r="D16" i="6"/>
  <c r="C9"/>
  <c r="C8"/>
  <c r="C7"/>
  <c r="C52" i="27"/>
  <c r="C51"/>
  <c r="C50"/>
  <c r="C49"/>
  <c r="C48"/>
  <c r="C47"/>
  <c r="C46"/>
  <c r="C45"/>
  <c r="C44"/>
  <c r="C43"/>
  <c r="C42"/>
  <c r="C41"/>
  <c r="C40"/>
  <c r="C39"/>
  <c r="C38"/>
  <c r="C37"/>
  <c r="C36"/>
  <c r="C35"/>
  <c r="C34"/>
  <c r="C33"/>
  <c r="C32"/>
  <c r="C31"/>
  <c r="C30"/>
  <c r="C29"/>
  <c r="G17"/>
  <c r="G18"/>
  <c r="G19"/>
  <c r="G20"/>
  <c r="G21"/>
  <c r="G22"/>
  <c r="G23"/>
  <c r="G24"/>
  <c r="G25"/>
  <c r="G26"/>
  <c r="G27"/>
  <c r="G28"/>
  <c r="F17"/>
  <c r="F18"/>
  <c r="F19"/>
  <c r="F20"/>
  <c r="F21"/>
  <c r="F22"/>
  <c r="F23"/>
  <c r="F24"/>
  <c r="F25"/>
  <c r="F26"/>
  <c r="F27"/>
  <c r="F28"/>
  <c r="E17"/>
  <c r="E18"/>
  <c r="E19"/>
  <c r="E20"/>
  <c r="E21"/>
  <c r="E22"/>
  <c r="E23"/>
  <c r="E24"/>
  <c r="E25"/>
  <c r="E26"/>
  <c r="E27"/>
  <c r="E28"/>
  <c r="D17"/>
  <c r="D18"/>
  <c r="A17"/>
  <c r="A18"/>
  <c r="A19"/>
  <c r="A20"/>
  <c r="A21"/>
  <c r="A22"/>
  <c r="A23"/>
  <c r="A24"/>
  <c r="A25"/>
  <c r="A26"/>
  <c r="A27"/>
  <c r="A28"/>
  <c r="A29"/>
  <c r="A30"/>
  <c r="A31"/>
  <c r="A32"/>
  <c r="A33"/>
  <c r="A34"/>
  <c r="A35"/>
  <c r="A36"/>
  <c r="A37"/>
  <c r="A38"/>
  <c r="A39"/>
  <c r="A40"/>
  <c r="A41"/>
  <c r="A42"/>
  <c r="A43"/>
  <c r="A44"/>
  <c r="A45"/>
  <c r="A46"/>
  <c r="A47"/>
  <c r="A48"/>
  <c r="A49"/>
  <c r="A50"/>
  <c r="A51"/>
  <c r="A52"/>
  <c r="C16"/>
  <c r="G15"/>
  <c r="G53"/>
  <c r="G60"/>
  <c r="F15"/>
  <c r="F53"/>
  <c r="F60"/>
  <c r="E15"/>
  <c r="E53"/>
  <c r="E60"/>
  <c r="D15"/>
  <c r="C15"/>
  <c r="C12"/>
  <c r="G10"/>
  <c r="G11"/>
  <c r="F10"/>
  <c r="F11"/>
  <c r="E10"/>
  <c r="E11"/>
  <c r="D10"/>
  <c r="D11"/>
  <c r="C11"/>
  <c r="C9"/>
  <c r="C8"/>
  <c r="C7"/>
  <c r="C52" i="5"/>
  <c r="C51"/>
  <c r="C50"/>
  <c r="C49"/>
  <c r="C48"/>
  <c r="C47"/>
  <c r="C46"/>
  <c r="C45"/>
  <c r="A17"/>
  <c r="A18"/>
  <c r="A19"/>
  <c r="A20"/>
  <c r="A21"/>
  <c r="A22"/>
  <c r="A23"/>
  <c r="A24"/>
  <c r="A25"/>
  <c r="A26"/>
  <c r="A27"/>
  <c r="A28"/>
  <c r="A29"/>
  <c r="A30"/>
  <c r="A31"/>
  <c r="A32"/>
  <c r="A33"/>
  <c r="A34"/>
  <c r="A35"/>
  <c r="A36"/>
  <c r="A37"/>
  <c r="A38"/>
  <c r="A39"/>
  <c r="A40"/>
  <c r="A41"/>
  <c r="A42"/>
  <c r="A43"/>
  <c r="A44"/>
  <c r="A45"/>
  <c r="A46"/>
  <c r="A47"/>
  <c r="A48"/>
  <c r="A49"/>
  <c r="A50"/>
  <c r="A51"/>
  <c r="A52"/>
  <c r="G15"/>
  <c r="F15"/>
  <c r="E15"/>
  <c r="D15"/>
  <c r="C15"/>
  <c r="C12"/>
  <c r="F10"/>
  <c r="K11" i="66"/>
  <c r="N73"/>
  <c r="F16" i="5" s="1"/>
  <c r="D10"/>
  <c r="A11" i="66"/>
  <c r="D73"/>
  <c r="D16" i="5" s="1"/>
  <c r="C9"/>
  <c r="C8"/>
  <c r="C7"/>
  <c r="C52" i="12"/>
  <c r="C51"/>
  <c r="C50"/>
  <c r="C49"/>
  <c r="C48"/>
  <c r="C47"/>
  <c r="C46"/>
  <c r="C45"/>
  <c r="C44"/>
  <c r="C43"/>
  <c r="C42"/>
  <c r="C41"/>
  <c r="C40"/>
  <c r="C39"/>
  <c r="C38"/>
  <c r="C37"/>
  <c r="C36"/>
  <c r="C35"/>
  <c r="C34"/>
  <c r="C33"/>
  <c r="C32"/>
  <c r="C31"/>
  <c r="A17"/>
  <c r="A18"/>
  <c r="A19"/>
  <c r="A20"/>
  <c r="A21"/>
  <c r="A22"/>
  <c r="A23"/>
  <c r="A24"/>
  <c r="A25"/>
  <c r="A26"/>
  <c r="A27"/>
  <c r="A28"/>
  <c r="A29"/>
  <c r="A30"/>
  <c r="A31"/>
  <c r="A32"/>
  <c r="A33"/>
  <c r="A34"/>
  <c r="A35"/>
  <c r="A36"/>
  <c r="A37"/>
  <c r="A38"/>
  <c r="A39"/>
  <c r="A40"/>
  <c r="A41"/>
  <c r="A42"/>
  <c r="A43"/>
  <c r="A44"/>
  <c r="A45"/>
  <c r="A46"/>
  <c r="A47"/>
  <c r="A48"/>
  <c r="A49"/>
  <c r="A50"/>
  <c r="A51"/>
  <c r="A52"/>
  <c r="G15"/>
  <c r="F15"/>
  <c r="E15"/>
  <c r="D15"/>
  <c r="C15"/>
  <c r="C12"/>
  <c r="F10"/>
  <c r="K11" i="65"/>
  <c r="N73"/>
  <c r="F16" i="12"/>
  <c r="F17"/>
  <c r="F18"/>
  <c r="D10"/>
  <c r="A11" i="65"/>
  <c r="D73"/>
  <c r="D16" i="12"/>
  <c r="D17"/>
  <c r="C9"/>
  <c r="C8"/>
  <c r="C7"/>
  <c r="C52" i="11"/>
  <c r="C51"/>
  <c r="C50"/>
  <c r="C49"/>
  <c r="C48"/>
  <c r="C47"/>
  <c r="C46"/>
  <c r="C45"/>
  <c r="C44"/>
  <c r="C43"/>
  <c r="C42"/>
  <c r="C41"/>
  <c r="C40"/>
  <c r="C39"/>
  <c r="C38"/>
  <c r="C37"/>
  <c r="C36"/>
  <c r="C35"/>
  <c r="C34"/>
  <c r="C33"/>
  <c r="C32"/>
  <c r="C31"/>
  <c r="C30"/>
  <c r="C29"/>
  <c r="A17"/>
  <c r="A18"/>
  <c r="A19"/>
  <c r="A20"/>
  <c r="A21"/>
  <c r="A22"/>
  <c r="A23"/>
  <c r="A24"/>
  <c r="A25"/>
  <c r="A26"/>
  <c r="A27"/>
  <c r="A28"/>
  <c r="A29"/>
  <c r="A30"/>
  <c r="A31"/>
  <c r="A32"/>
  <c r="A33"/>
  <c r="A34"/>
  <c r="A35"/>
  <c r="A36"/>
  <c r="A37"/>
  <c r="A38"/>
  <c r="A39"/>
  <c r="A40"/>
  <c r="A41"/>
  <c r="A42"/>
  <c r="A43"/>
  <c r="A44"/>
  <c r="A45"/>
  <c r="A46"/>
  <c r="A47"/>
  <c r="A48"/>
  <c r="A49"/>
  <c r="A50"/>
  <c r="A51"/>
  <c r="A52"/>
  <c r="G15"/>
  <c r="G10"/>
  <c r="F15"/>
  <c r="F10"/>
  <c r="E15"/>
  <c r="D15"/>
  <c r="D10"/>
  <c r="C12"/>
  <c r="E10"/>
  <c r="F11" i="64"/>
  <c r="I73"/>
  <c r="E16" i="11"/>
  <c r="E17" s="1"/>
  <c r="C9"/>
  <c r="C8"/>
  <c r="C7"/>
  <c r="C52" i="28"/>
  <c r="C51"/>
  <c r="C50"/>
  <c r="C49"/>
  <c r="C48"/>
  <c r="C47"/>
  <c r="C46"/>
  <c r="C45"/>
  <c r="C44"/>
  <c r="C43"/>
  <c r="C42"/>
  <c r="C41"/>
  <c r="C40"/>
  <c r="C39"/>
  <c r="C38"/>
  <c r="C37"/>
  <c r="C36"/>
  <c r="C35"/>
  <c r="C34"/>
  <c r="C33"/>
  <c r="C32"/>
  <c r="C31"/>
  <c r="C30"/>
  <c r="C29"/>
  <c r="A17"/>
  <c r="A18"/>
  <c r="A19"/>
  <c r="A20"/>
  <c r="A21"/>
  <c r="A22"/>
  <c r="A23"/>
  <c r="A24"/>
  <c r="A25"/>
  <c r="A26"/>
  <c r="A27"/>
  <c r="A28"/>
  <c r="A29"/>
  <c r="A30"/>
  <c r="A31"/>
  <c r="A32"/>
  <c r="A33"/>
  <c r="A34"/>
  <c r="A35"/>
  <c r="A36"/>
  <c r="A37"/>
  <c r="A38"/>
  <c r="A39"/>
  <c r="A40"/>
  <c r="A41"/>
  <c r="A42"/>
  <c r="A43"/>
  <c r="A44"/>
  <c r="A45"/>
  <c r="A46"/>
  <c r="A47"/>
  <c r="A48"/>
  <c r="A49"/>
  <c r="A50"/>
  <c r="A51"/>
  <c r="A52"/>
  <c r="G15"/>
  <c r="F15"/>
  <c r="E15"/>
  <c r="D15"/>
  <c r="D10"/>
  <c r="C12"/>
  <c r="F10"/>
  <c r="K11" i="63"/>
  <c r="N73"/>
  <c r="F16" i="28"/>
  <c r="F17"/>
  <c r="F18"/>
  <c r="C9"/>
  <c r="C8"/>
  <c r="C7"/>
  <c r="C52" i="30"/>
  <c r="C51"/>
  <c r="C50"/>
  <c r="C49"/>
  <c r="C48"/>
  <c r="C47"/>
  <c r="C46"/>
  <c r="C45"/>
  <c r="C44"/>
  <c r="C43"/>
  <c r="A17"/>
  <c r="A18"/>
  <c r="A19"/>
  <c r="A20"/>
  <c r="A21"/>
  <c r="A22"/>
  <c r="A23"/>
  <c r="A24"/>
  <c r="A25"/>
  <c r="A26"/>
  <c r="A27"/>
  <c r="A28"/>
  <c r="A29"/>
  <c r="A30"/>
  <c r="A31"/>
  <c r="A32"/>
  <c r="A33"/>
  <c r="A34"/>
  <c r="A35"/>
  <c r="A36"/>
  <c r="A37"/>
  <c r="A38"/>
  <c r="A39"/>
  <c r="A40"/>
  <c r="A41"/>
  <c r="A42"/>
  <c r="A43"/>
  <c r="A44"/>
  <c r="A45"/>
  <c r="A46"/>
  <c r="A47"/>
  <c r="A48"/>
  <c r="A49"/>
  <c r="A50"/>
  <c r="A51"/>
  <c r="A52"/>
  <c r="G15"/>
  <c r="F15"/>
  <c r="E15"/>
  <c r="D15"/>
  <c r="D10"/>
  <c r="C12"/>
  <c r="G10"/>
  <c r="P11" i="62"/>
  <c r="S73"/>
  <c r="G16" i="30"/>
  <c r="F10"/>
  <c r="K11" i="62"/>
  <c r="N73"/>
  <c r="F16" i="30"/>
  <c r="E10"/>
  <c r="F11" i="62"/>
  <c r="I73"/>
  <c r="E16" i="30"/>
  <c r="C9"/>
  <c r="C8"/>
  <c r="C7"/>
  <c r="C52" i="9"/>
  <c r="C51"/>
  <c r="C50"/>
  <c r="C49"/>
  <c r="C48"/>
  <c r="C47"/>
  <c r="C46"/>
  <c r="C45"/>
  <c r="C44"/>
  <c r="C43"/>
  <c r="C42"/>
  <c r="C41"/>
  <c r="C40"/>
  <c r="C39"/>
  <c r="C38"/>
  <c r="C37"/>
  <c r="C36"/>
  <c r="C35"/>
  <c r="C34"/>
  <c r="C33"/>
  <c r="C32"/>
  <c r="C31"/>
  <c r="C30"/>
  <c r="C29"/>
  <c r="A17"/>
  <c r="A18"/>
  <c r="A19"/>
  <c r="A20"/>
  <c r="A21"/>
  <c r="A22"/>
  <c r="A23"/>
  <c r="A24"/>
  <c r="A25"/>
  <c r="A26"/>
  <c r="A27"/>
  <c r="A28"/>
  <c r="A29"/>
  <c r="A30"/>
  <c r="A31"/>
  <c r="A32"/>
  <c r="A33"/>
  <c r="A34"/>
  <c r="A35"/>
  <c r="A36"/>
  <c r="A37"/>
  <c r="A38"/>
  <c r="A39"/>
  <c r="A40"/>
  <c r="A41"/>
  <c r="A42"/>
  <c r="A43"/>
  <c r="A44"/>
  <c r="A45"/>
  <c r="A46"/>
  <c r="A47"/>
  <c r="A48"/>
  <c r="A49"/>
  <c r="A50"/>
  <c r="A51"/>
  <c r="A52"/>
  <c r="G15"/>
  <c r="F15"/>
  <c r="E15"/>
  <c r="D15"/>
  <c r="C12"/>
  <c r="F10"/>
  <c r="K11" i="61"/>
  <c r="N73"/>
  <c r="F16" i="9"/>
  <c r="D10"/>
  <c r="A11" i="61"/>
  <c r="D73"/>
  <c r="D16" i="9"/>
  <c r="C9"/>
  <c r="C8"/>
  <c r="C7"/>
  <c r="C52" i="17"/>
  <c r="C51"/>
  <c r="C50"/>
  <c r="C49"/>
  <c r="C48"/>
  <c r="C47"/>
  <c r="C46"/>
  <c r="C45"/>
  <c r="C44"/>
  <c r="C43"/>
  <c r="C42"/>
  <c r="C41"/>
  <c r="C40"/>
  <c r="C39"/>
  <c r="C38"/>
  <c r="A17"/>
  <c r="A18"/>
  <c r="A19"/>
  <c r="A20"/>
  <c r="A21"/>
  <c r="A22"/>
  <c r="A23"/>
  <c r="A24"/>
  <c r="A25"/>
  <c r="A26"/>
  <c r="A27"/>
  <c r="A28"/>
  <c r="A29"/>
  <c r="A30"/>
  <c r="A31"/>
  <c r="A32"/>
  <c r="A33"/>
  <c r="A34"/>
  <c r="A35"/>
  <c r="A36"/>
  <c r="A37"/>
  <c r="A38"/>
  <c r="A39"/>
  <c r="A40"/>
  <c r="A41"/>
  <c r="A42"/>
  <c r="A43"/>
  <c r="A44"/>
  <c r="A45"/>
  <c r="A46"/>
  <c r="A47"/>
  <c r="A48"/>
  <c r="A49"/>
  <c r="A50"/>
  <c r="A51"/>
  <c r="A52"/>
  <c r="G15"/>
  <c r="F15"/>
  <c r="E15"/>
  <c r="D15"/>
  <c r="C12"/>
  <c r="F10"/>
  <c r="K11" i="60"/>
  <c r="N73"/>
  <c r="F16" i="17"/>
  <c r="F17"/>
  <c r="F18"/>
  <c r="D10"/>
  <c r="A11" i="60"/>
  <c r="D73"/>
  <c r="D16" i="17"/>
  <c r="C9"/>
  <c r="C8"/>
  <c r="C7"/>
  <c r="C52" i="16"/>
  <c r="C51"/>
  <c r="C50"/>
  <c r="C49"/>
  <c r="C48"/>
  <c r="C47"/>
  <c r="C46"/>
  <c r="C45"/>
  <c r="C44"/>
  <c r="C43"/>
  <c r="C42"/>
  <c r="C41"/>
  <c r="C40"/>
  <c r="C39"/>
  <c r="C38"/>
  <c r="C37"/>
  <c r="C36"/>
  <c r="C35"/>
  <c r="C34"/>
  <c r="C33"/>
  <c r="C32"/>
  <c r="C31"/>
  <c r="C30"/>
  <c r="C29"/>
  <c r="A17"/>
  <c r="A18"/>
  <c r="A19"/>
  <c r="A20"/>
  <c r="A21"/>
  <c r="A22"/>
  <c r="A23"/>
  <c r="A24"/>
  <c r="A25"/>
  <c r="A26"/>
  <c r="A27"/>
  <c r="A28"/>
  <c r="A29"/>
  <c r="A30"/>
  <c r="A31"/>
  <c r="A32"/>
  <c r="A33"/>
  <c r="A34"/>
  <c r="A35"/>
  <c r="A36"/>
  <c r="A37"/>
  <c r="A38"/>
  <c r="A39"/>
  <c r="A40"/>
  <c r="A41"/>
  <c r="A42"/>
  <c r="A43"/>
  <c r="A44"/>
  <c r="A45"/>
  <c r="A46"/>
  <c r="A47"/>
  <c r="A48"/>
  <c r="A49"/>
  <c r="A50"/>
  <c r="A51"/>
  <c r="A52"/>
  <c r="G15"/>
  <c r="F15"/>
  <c r="E15"/>
  <c r="D15"/>
  <c r="D10"/>
  <c r="C12"/>
  <c r="G10"/>
  <c r="P11" i="59"/>
  <c r="S73"/>
  <c r="G16" i="16"/>
  <c r="G17"/>
  <c r="G18"/>
  <c r="E10"/>
  <c r="F11" i="59"/>
  <c r="I73"/>
  <c r="E16" i="16"/>
  <c r="E17"/>
  <c r="E18"/>
  <c r="C9"/>
  <c r="C8"/>
  <c r="C7"/>
  <c r="C52" i="20"/>
  <c r="C51"/>
  <c r="C50"/>
  <c r="C49"/>
  <c r="C48"/>
  <c r="C47"/>
  <c r="C46"/>
  <c r="C45"/>
  <c r="C44"/>
  <c r="C43"/>
  <c r="C42"/>
  <c r="C41"/>
  <c r="C40"/>
  <c r="A17"/>
  <c r="A18"/>
  <c r="A19"/>
  <c r="A20"/>
  <c r="A21"/>
  <c r="A22"/>
  <c r="A23"/>
  <c r="A24"/>
  <c r="A25"/>
  <c r="A26"/>
  <c r="A27"/>
  <c r="A28"/>
  <c r="A29"/>
  <c r="A30"/>
  <c r="A31"/>
  <c r="A32"/>
  <c r="A33"/>
  <c r="A34"/>
  <c r="A35"/>
  <c r="A36"/>
  <c r="A37"/>
  <c r="A38"/>
  <c r="A39"/>
  <c r="A40"/>
  <c r="A41"/>
  <c r="A42"/>
  <c r="A43"/>
  <c r="A44"/>
  <c r="A45"/>
  <c r="A46"/>
  <c r="A47"/>
  <c r="A48"/>
  <c r="A49"/>
  <c r="A50"/>
  <c r="A51"/>
  <c r="A52"/>
  <c r="G15"/>
  <c r="G10"/>
  <c r="F15"/>
  <c r="F10"/>
  <c r="E15"/>
  <c r="D15"/>
  <c r="C12"/>
  <c r="E10"/>
  <c r="F11" i="56"/>
  <c r="I73"/>
  <c r="E16" i="20"/>
  <c r="C9"/>
  <c r="C8"/>
  <c r="C7"/>
  <c r="C52" i="26"/>
  <c r="C51"/>
  <c r="C50"/>
  <c r="C49"/>
  <c r="C48"/>
  <c r="C47"/>
  <c r="C46"/>
  <c r="C45"/>
  <c r="C44"/>
  <c r="C43"/>
  <c r="C42"/>
  <c r="C41"/>
  <c r="C40"/>
  <c r="C39"/>
  <c r="C38"/>
  <c r="C37"/>
  <c r="C36"/>
  <c r="C35"/>
  <c r="A17"/>
  <c r="A18"/>
  <c r="A19"/>
  <c r="A20"/>
  <c r="A21"/>
  <c r="A22"/>
  <c r="A23"/>
  <c r="A24"/>
  <c r="A25"/>
  <c r="A26"/>
  <c r="A27"/>
  <c r="A28"/>
  <c r="A29"/>
  <c r="A30"/>
  <c r="A31"/>
  <c r="A32"/>
  <c r="A33"/>
  <c r="A34"/>
  <c r="A35"/>
  <c r="A36"/>
  <c r="A37"/>
  <c r="A38"/>
  <c r="A39"/>
  <c r="A40"/>
  <c r="A41"/>
  <c r="A42"/>
  <c r="A43"/>
  <c r="A44"/>
  <c r="A45"/>
  <c r="A46"/>
  <c r="A47"/>
  <c r="A48"/>
  <c r="A49"/>
  <c r="A50"/>
  <c r="A51"/>
  <c r="A52"/>
  <c r="G15"/>
  <c r="F15"/>
  <c r="F10"/>
  <c r="E15"/>
  <c r="E10"/>
  <c r="D15"/>
  <c r="C12"/>
  <c r="C9"/>
  <c r="C8"/>
  <c r="C7"/>
  <c r="C52" i="10"/>
  <c r="C51"/>
  <c r="C50"/>
  <c r="C49"/>
  <c r="C48"/>
  <c r="C47"/>
  <c r="C46"/>
  <c r="C45"/>
  <c r="C44"/>
  <c r="C43"/>
  <c r="C42"/>
  <c r="C41"/>
  <c r="C40"/>
  <c r="C39"/>
  <c r="C38"/>
  <c r="C37"/>
  <c r="C36"/>
  <c r="C35"/>
  <c r="C34"/>
  <c r="C33"/>
  <c r="C32"/>
  <c r="C31"/>
  <c r="C30"/>
  <c r="C29"/>
  <c r="A17"/>
  <c r="A18"/>
  <c r="A19"/>
  <c r="A20"/>
  <c r="A21"/>
  <c r="A22"/>
  <c r="A23"/>
  <c r="A24"/>
  <c r="A25"/>
  <c r="A26"/>
  <c r="A27"/>
  <c r="A28"/>
  <c r="A29"/>
  <c r="A30"/>
  <c r="A31"/>
  <c r="A32"/>
  <c r="A33"/>
  <c r="A34"/>
  <c r="A35"/>
  <c r="A36"/>
  <c r="A37"/>
  <c r="A38"/>
  <c r="A39"/>
  <c r="A40"/>
  <c r="A41"/>
  <c r="A42"/>
  <c r="A43"/>
  <c r="A44"/>
  <c r="A45"/>
  <c r="A46"/>
  <c r="A47"/>
  <c r="A48"/>
  <c r="A49"/>
  <c r="A50"/>
  <c r="A51"/>
  <c r="A52"/>
  <c r="F15"/>
  <c r="C12"/>
  <c r="G10"/>
  <c r="P11" i="54"/>
  <c r="S73"/>
  <c r="G16" i="10"/>
  <c r="G17"/>
  <c r="G18"/>
  <c r="G11"/>
  <c r="E10"/>
  <c r="F11" i="54"/>
  <c r="I73"/>
  <c r="E16" i="10"/>
  <c r="E17"/>
  <c r="E18"/>
  <c r="E11"/>
  <c r="C9"/>
  <c r="C8"/>
  <c r="C7"/>
  <c r="C52" i="8"/>
  <c r="C51"/>
  <c r="C50"/>
  <c r="C49"/>
  <c r="C48"/>
  <c r="C47"/>
  <c r="C46"/>
  <c r="C45"/>
  <c r="C44"/>
  <c r="C43"/>
  <c r="C42"/>
  <c r="C41"/>
  <c r="C40"/>
  <c r="C39"/>
  <c r="C38"/>
  <c r="C37"/>
  <c r="C36"/>
  <c r="C35"/>
  <c r="C34"/>
  <c r="C33"/>
  <c r="C32"/>
  <c r="C31"/>
  <c r="C30"/>
  <c r="C29"/>
  <c r="G17"/>
  <c r="G18"/>
  <c r="G19"/>
  <c r="G20"/>
  <c r="G21"/>
  <c r="G22"/>
  <c r="G23"/>
  <c r="G24"/>
  <c r="G25"/>
  <c r="G26"/>
  <c r="G27"/>
  <c r="G28"/>
  <c r="F17"/>
  <c r="F18"/>
  <c r="F19"/>
  <c r="F20"/>
  <c r="F21"/>
  <c r="F22"/>
  <c r="F23"/>
  <c r="F24"/>
  <c r="F25"/>
  <c r="F26"/>
  <c r="F27"/>
  <c r="F28"/>
  <c r="E17"/>
  <c r="E18"/>
  <c r="E19"/>
  <c r="E20"/>
  <c r="E21"/>
  <c r="E22"/>
  <c r="E23"/>
  <c r="E24"/>
  <c r="E25"/>
  <c r="E26"/>
  <c r="E27"/>
  <c r="E28"/>
  <c r="D17"/>
  <c r="D18"/>
  <c r="A17"/>
  <c r="A18"/>
  <c r="A19"/>
  <c r="A20"/>
  <c r="A21"/>
  <c r="A22"/>
  <c r="A23"/>
  <c r="A24"/>
  <c r="A25"/>
  <c r="A26"/>
  <c r="A27"/>
  <c r="A28"/>
  <c r="A29"/>
  <c r="A30"/>
  <c r="A31"/>
  <c r="A32"/>
  <c r="A33"/>
  <c r="A34"/>
  <c r="A35"/>
  <c r="A36"/>
  <c r="A37"/>
  <c r="A38"/>
  <c r="A39"/>
  <c r="A40"/>
  <c r="A41"/>
  <c r="A42"/>
  <c r="A43"/>
  <c r="A44"/>
  <c r="A45"/>
  <c r="A46"/>
  <c r="A47"/>
  <c r="A48"/>
  <c r="A49"/>
  <c r="A50"/>
  <c r="A51"/>
  <c r="A52"/>
  <c r="C16"/>
  <c r="G15"/>
  <c r="G53"/>
  <c r="G60"/>
  <c r="F15"/>
  <c r="F53"/>
  <c r="F60"/>
  <c r="E15"/>
  <c r="E53"/>
  <c r="E60"/>
  <c r="D15"/>
  <c r="C15"/>
  <c r="C12"/>
  <c r="G11"/>
  <c r="E11"/>
  <c r="G10"/>
  <c r="F10"/>
  <c r="F11"/>
  <c r="E10"/>
  <c r="D10"/>
  <c r="D11"/>
  <c r="C11"/>
  <c r="C9"/>
  <c r="C8"/>
  <c r="C7"/>
  <c r="C52" i="15"/>
  <c r="C51"/>
  <c r="C50"/>
  <c r="C49"/>
  <c r="C48"/>
  <c r="C47"/>
  <c r="C46"/>
  <c r="C45"/>
  <c r="C44"/>
  <c r="C43"/>
  <c r="C42"/>
  <c r="C41"/>
  <c r="C40"/>
  <c r="C39"/>
  <c r="C38"/>
  <c r="C37"/>
  <c r="C36"/>
  <c r="C35"/>
  <c r="C34"/>
  <c r="C33"/>
  <c r="C32"/>
  <c r="C31"/>
  <c r="C30"/>
  <c r="A17"/>
  <c r="A18"/>
  <c r="A19"/>
  <c r="A20"/>
  <c r="A21"/>
  <c r="A22"/>
  <c r="A23"/>
  <c r="A24"/>
  <c r="A25"/>
  <c r="A26"/>
  <c r="A27"/>
  <c r="A28"/>
  <c r="A29"/>
  <c r="A30"/>
  <c r="A31"/>
  <c r="A32"/>
  <c r="A33"/>
  <c r="A34"/>
  <c r="A35"/>
  <c r="A36"/>
  <c r="A37"/>
  <c r="A38"/>
  <c r="A39"/>
  <c r="A40"/>
  <c r="A41"/>
  <c r="A42"/>
  <c r="A43"/>
  <c r="A44"/>
  <c r="A45"/>
  <c r="A46"/>
  <c r="A47"/>
  <c r="A48"/>
  <c r="A49"/>
  <c r="A50"/>
  <c r="A51"/>
  <c r="A52"/>
  <c r="G15"/>
  <c r="G10"/>
  <c r="F15"/>
  <c r="E15"/>
  <c r="E10"/>
  <c r="D15"/>
  <c r="C12"/>
  <c r="C9"/>
  <c r="C8"/>
  <c r="C7"/>
  <c r="C52" i="14"/>
  <c r="C51"/>
  <c r="C50"/>
  <c r="C49"/>
  <c r="C48"/>
  <c r="C47"/>
  <c r="C46"/>
  <c r="C45"/>
  <c r="C44"/>
  <c r="C43"/>
  <c r="C42"/>
  <c r="C41"/>
  <c r="C40"/>
  <c r="C39"/>
  <c r="C38"/>
  <c r="C37"/>
  <c r="C36"/>
  <c r="C35"/>
  <c r="C34"/>
  <c r="C33"/>
  <c r="C32"/>
  <c r="C31"/>
  <c r="C30"/>
  <c r="C29"/>
  <c r="A17"/>
  <c r="A18"/>
  <c r="A19"/>
  <c r="A20"/>
  <c r="A21"/>
  <c r="A22"/>
  <c r="A23"/>
  <c r="A24"/>
  <c r="A25"/>
  <c r="A26"/>
  <c r="A27"/>
  <c r="A28"/>
  <c r="A29"/>
  <c r="A30"/>
  <c r="A31"/>
  <c r="A32"/>
  <c r="A33"/>
  <c r="A34"/>
  <c r="A35"/>
  <c r="A36"/>
  <c r="A37"/>
  <c r="A38"/>
  <c r="A39"/>
  <c r="A40"/>
  <c r="A41"/>
  <c r="A42"/>
  <c r="A43"/>
  <c r="A44"/>
  <c r="A45"/>
  <c r="A46"/>
  <c r="A47"/>
  <c r="A48"/>
  <c r="A49"/>
  <c r="A50"/>
  <c r="A51"/>
  <c r="A52"/>
  <c r="G15"/>
  <c r="F15"/>
  <c r="E15"/>
  <c r="D15"/>
  <c r="C12"/>
  <c r="F10"/>
  <c r="K11" i="52"/>
  <c r="N73"/>
  <c r="F16" i="14"/>
  <c r="F17"/>
  <c r="F18"/>
  <c r="E10"/>
  <c r="F11" i="52"/>
  <c r="I73"/>
  <c r="E16" i="14"/>
  <c r="E17"/>
  <c r="E18"/>
  <c r="C9"/>
  <c r="C8"/>
  <c r="C7"/>
  <c r="C52" i="22"/>
  <c r="C51"/>
  <c r="C50"/>
  <c r="C49"/>
  <c r="C48"/>
  <c r="C47"/>
  <c r="C46"/>
  <c r="C45"/>
  <c r="C44"/>
  <c r="C43"/>
  <c r="C42"/>
  <c r="C41"/>
  <c r="C40"/>
  <c r="C39"/>
  <c r="C38"/>
  <c r="C37"/>
  <c r="C36"/>
  <c r="C35"/>
  <c r="C34"/>
  <c r="C33"/>
  <c r="C32"/>
  <c r="C31"/>
  <c r="C30"/>
  <c r="C29"/>
  <c r="A17"/>
  <c r="A18"/>
  <c r="A19"/>
  <c r="A20"/>
  <c r="A21"/>
  <c r="A22"/>
  <c r="A23"/>
  <c r="A24"/>
  <c r="A25"/>
  <c r="A26"/>
  <c r="A27"/>
  <c r="A28"/>
  <c r="A29"/>
  <c r="A30"/>
  <c r="A31"/>
  <c r="A32"/>
  <c r="A33"/>
  <c r="A34"/>
  <c r="A35"/>
  <c r="A36"/>
  <c r="A37"/>
  <c r="A38"/>
  <c r="A39"/>
  <c r="A40"/>
  <c r="A41"/>
  <c r="A42"/>
  <c r="A43"/>
  <c r="A44"/>
  <c r="A45"/>
  <c r="A46"/>
  <c r="A47"/>
  <c r="A48"/>
  <c r="A49"/>
  <c r="A50"/>
  <c r="A51"/>
  <c r="A52"/>
  <c r="G15"/>
  <c r="F15"/>
  <c r="E15"/>
  <c r="D15"/>
  <c r="C15"/>
  <c r="D10"/>
  <c r="A11" i="69"/>
  <c r="D73"/>
  <c r="D16" i="22"/>
  <c r="C12"/>
  <c r="F10"/>
  <c r="K11" i="69"/>
  <c r="N73"/>
  <c r="F16" i="22"/>
  <c r="C9"/>
  <c r="C8"/>
  <c r="C7"/>
  <c r="C52" i="25"/>
  <c r="C51"/>
  <c r="C50"/>
  <c r="C49"/>
  <c r="C48"/>
  <c r="C47"/>
  <c r="C46"/>
  <c r="C45"/>
  <c r="C44"/>
  <c r="C43"/>
  <c r="C42"/>
  <c r="C41"/>
  <c r="C40"/>
  <c r="C39"/>
  <c r="C38"/>
  <c r="C37"/>
  <c r="C36"/>
  <c r="C35"/>
  <c r="C34"/>
  <c r="C33"/>
  <c r="C32"/>
  <c r="C31"/>
  <c r="C30"/>
  <c r="C29"/>
  <c r="A17"/>
  <c r="A18"/>
  <c r="A19"/>
  <c r="A20"/>
  <c r="A21"/>
  <c r="A22"/>
  <c r="A23"/>
  <c r="A24"/>
  <c r="A25"/>
  <c r="A26"/>
  <c r="A27"/>
  <c r="A28"/>
  <c r="A29"/>
  <c r="A30"/>
  <c r="A31"/>
  <c r="A32"/>
  <c r="A33"/>
  <c r="A34"/>
  <c r="A35"/>
  <c r="A36"/>
  <c r="A37"/>
  <c r="A38"/>
  <c r="A39"/>
  <c r="A40"/>
  <c r="A41"/>
  <c r="A42"/>
  <c r="A43"/>
  <c r="A44"/>
  <c r="A45"/>
  <c r="A46"/>
  <c r="A47"/>
  <c r="A48"/>
  <c r="A49"/>
  <c r="A50"/>
  <c r="A51"/>
  <c r="A52"/>
  <c r="G15"/>
  <c r="F15"/>
  <c r="E15"/>
  <c r="D15"/>
  <c r="C15"/>
  <c r="C12"/>
  <c r="G10"/>
  <c r="P11" i="51"/>
  <c r="S73"/>
  <c r="G16" i="25"/>
  <c r="F10"/>
  <c r="K11" i="51"/>
  <c r="N73"/>
  <c r="F16" i="25"/>
  <c r="E10"/>
  <c r="F11" i="51"/>
  <c r="I73"/>
  <c r="E16" i="25"/>
  <c r="D10"/>
  <c r="A11" i="51"/>
  <c r="D73"/>
  <c r="D16" i="25"/>
  <c r="C9"/>
  <c r="C8"/>
  <c r="C7"/>
  <c r="C52" i="21"/>
  <c r="C51"/>
  <c r="C50"/>
  <c r="C49"/>
  <c r="C48"/>
  <c r="C47"/>
  <c r="C46"/>
  <c r="C45"/>
  <c r="C44"/>
  <c r="C43"/>
  <c r="C42"/>
  <c r="A17"/>
  <c r="A18"/>
  <c r="A19"/>
  <c r="A20"/>
  <c r="A21"/>
  <c r="A22"/>
  <c r="A23"/>
  <c r="A24"/>
  <c r="A25"/>
  <c r="A26"/>
  <c r="A27"/>
  <c r="A28"/>
  <c r="A29"/>
  <c r="A30"/>
  <c r="A31"/>
  <c r="A32"/>
  <c r="A33"/>
  <c r="A34"/>
  <c r="A35"/>
  <c r="A36"/>
  <c r="A37"/>
  <c r="A38"/>
  <c r="A39"/>
  <c r="A40"/>
  <c r="A41"/>
  <c r="A42"/>
  <c r="A43"/>
  <c r="A44"/>
  <c r="A45"/>
  <c r="A46"/>
  <c r="A47"/>
  <c r="A48"/>
  <c r="A49"/>
  <c r="A50"/>
  <c r="A51"/>
  <c r="A52"/>
  <c r="G15"/>
  <c r="F15"/>
  <c r="F10"/>
  <c r="K11" i="49"/>
  <c r="N73"/>
  <c r="F16" i="21"/>
  <c r="E15"/>
  <c r="D15"/>
  <c r="C15"/>
  <c r="C12"/>
  <c r="G10"/>
  <c r="P11" i="49"/>
  <c r="S73"/>
  <c r="G16" i="21"/>
  <c r="E10"/>
  <c r="F11" i="49"/>
  <c r="I73"/>
  <c r="E16" i="21"/>
  <c r="C9"/>
  <c r="C8"/>
  <c r="C7"/>
  <c r="C52" i="33"/>
  <c r="C51"/>
  <c r="C50"/>
  <c r="C49"/>
  <c r="C48"/>
  <c r="C47"/>
  <c r="C46"/>
  <c r="C45"/>
  <c r="C44"/>
  <c r="C43"/>
  <c r="C42"/>
  <c r="A17"/>
  <c r="A18"/>
  <c r="A19"/>
  <c r="A20"/>
  <c r="A21"/>
  <c r="A22"/>
  <c r="A23"/>
  <c r="A24"/>
  <c r="A25"/>
  <c r="A26"/>
  <c r="A27"/>
  <c r="A28"/>
  <c r="A29"/>
  <c r="A30"/>
  <c r="A31"/>
  <c r="A32"/>
  <c r="A33"/>
  <c r="A34"/>
  <c r="A35"/>
  <c r="A36"/>
  <c r="A37"/>
  <c r="A38"/>
  <c r="A39"/>
  <c r="A40"/>
  <c r="A41"/>
  <c r="A42"/>
  <c r="A43"/>
  <c r="A44"/>
  <c r="A45"/>
  <c r="A46"/>
  <c r="A47"/>
  <c r="A48"/>
  <c r="A49"/>
  <c r="A50"/>
  <c r="A51"/>
  <c r="A52"/>
  <c r="G15"/>
  <c r="F15"/>
  <c r="F10"/>
  <c r="K11" i="48"/>
  <c r="N73"/>
  <c r="F16" i="33"/>
  <c r="F17"/>
  <c r="F18"/>
  <c r="E15"/>
  <c r="E10"/>
  <c r="D15"/>
  <c r="D10"/>
  <c r="C12"/>
  <c r="C9"/>
  <c r="C8"/>
  <c r="C7"/>
  <c r="C52" i="19"/>
  <c r="C51"/>
  <c r="C50"/>
  <c r="C49"/>
  <c r="C48"/>
  <c r="C47"/>
  <c r="C46"/>
  <c r="C45"/>
  <c r="C44"/>
  <c r="C43"/>
  <c r="C42"/>
  <c r="C41"/>
  <c r="C40"/>
  <c r="C39"/>
  <c r="C38"/>
  <c r="C37"/>
  <c r="C36"/>
  <c r="C35"/>
  <c r="C34"/>
  <c r="C33"/>
  <c r="C32"/>
  <c r="C31"/>
  <c r="C30"/>
  <c r="C29"/>
  <c r="A17"/>
  <c r="A18"/>
  <c r="A19"/>
  <c r="A20"/>
  <c r="A21"/>
  <c r="A22"/>
  <c r="A23"/>
  <c r="A24"/>
  <c r="A25"/>
  <c r="A26"/>
  <c r="A27"/>
  <c r="A28"/>
  <c r="A29"/>
  <c r="A30"/>
  <c r="A31"/>
  <c r="A32"/>
  <c r="A33"/>
  <c r="A34"/>
  <c r="A35"/>
  <c r="A36"/>
  <c r="A37"/>
  <c r="A38"/>
  <c r="A39"/>
  <c r="A40"/>
  <c r="A41"/>
  <c r="A42"/>
  <c r="A43"/>
  <c r="A44"/>
  <c r="A45"/>
  <c r="A46"/>
  <c r="A47"/>
  <c r="A48"/>
  <c r="A49"/>
  <c r="A50"/>
  <c r="A51"/>
  <c r="A52"/>
  <c r="G15"/>
  <c r="G10"/>
  <c r="F15"/>
  <c r="E15"/>
  <c r="E10"/>
  <c r="D15"/>
  <c r="C15"/>
  <c r="D10"/>
  <c r="C9"/>
  <c r="C8"/>
  <c r="C7"/>
  <c r="C52" i="13"/>
  <c r="C51"/>
  <c r="C50"/>
  <c r="C49"/>
  <c r="C48"/>
  <c r="C47"/>
  <c r="C46"/>
  <c r="C45"/>
  <c r="C44"/>
  <c r="C43"/>
  <c r="C42"/>
  <c r="C41"/>
  <c r="C40"/>
  <c r="C39"/>
  <c r="C38"/>
  <c r="C37"/>
  <c r="C36"/>
  <c r="A17"/>
  <c r="A18"/>
  <c r="A19"/>
  <c r="A20"/>
  <c r="A21"/>
  <c r="A22"/>
  <c r="A23"/>
  <c r="A24"/>
  <c r="A25"/>
  <c r="A26"/>
  <c r="A27"/>
  <c r="A28"/>
  <c r="A29"/>
  <c r="A30"/>
  <c r="A31"/>
  <c r="A32"/>
  <c r="A33"/>
  <c r="A34"/>
  <c r="A35"/>
  <c r="A36"/>
  <c r="A37"/>
  <c r="A38"/>
  <c r="A39"/>
  <c r="A40"/>
  <c r="A41"/>
  <c r="A42"/>
  <c r="A43"/>
  <c r="A44"/>
  <c r="A45"/>
  <c r="A46"/>
  <c r="A47"/>
  <c r="A48"/>
  <c r="A49"/>
  <c r="A50"/>
  <c r="A51"/>
  <c r="A52"/>
  <c r="G15"/>
  <c r="F15"/>
  <c r="E15"/>
  <c r="E10"/>
  <c r="F11" i="46"/>
  <c r="I73"/>
  <c r="E16" i="13"/>
  <c r="E17"/>
  <c r="E18"/>
  <c r="D15"/>
  <c r="D10"/>
  <c r="C12"/>
  <c r="F10"/>
  <c r="K11" i="46"/>
  <c r="N73"/>
  <c r="F16" i="13"/>
  <c r="F17"/>
  <c r="F18"/>
  <c r="F11"/>
  <c r="C9"/>
  <c r="C8"/>
  <c r="C7"/>
  <c r="C52" i="1"/>
  <c r="C51"/>
  <c r="C50"/>
  <c r="C49"/>
  <c r="C48"/>
  <c r="C47"/>
  <c r="C46"/>
  <c r="C45"/>
  <c r="C44"/>
  <c r="C43"/>
  <c r="C42"/>
  <c r="C41"/>
  <c r="C40"/>
  <c r="C39"/>
  <c r="C38"/>
  <c r="C37"/>
  <c r="C36"/>
  <c r="C35"/>
  <c r="C34"/>
  <c r="A17"/>
  <c r="A18"/>
  <c r="A19"/>
  <c r="A20"/>
  <c r="A21"/>
  <c r="A22"/>
  <c r="A23"/>
  <c r="A24"/>
  <c r="A25"/>
  <c r="A26"/>
  <c r="A27"/>
  <c r="A28"/>
  <c r="A29"/>
  <c r="A30"/>
  <c r="A31"/>
  <c r="A32"/>
  <c r="A33"/>
  <c r="A34"/>
  <c r="A35"/>
  <c r="A36"/>
  <c r="A37"/>
  <c r="A38"/>
  <c r="A39"/>
  <c r="A40"/>
  <c r="A41"/>
  <c r="A42"/>
  <c r="A43"/>
  <c r="A44"/>
  <c r="A45"/>
  <c r="A46"/>
  <c r="A47"/>
  <c r="A48"/>
  <c r="A49"/>
  <c r="A50"/>
  <c r="A51"/>
  <c r="A52"/>
  <c r="G15"/>
  <c r="F15"/>
  <c r="E15"/>
  <c r="E10"/>
  <c r="C12"/>
  <c r="F10"/>
  <c r="K11" i="44"/>
  <c r="N73"/>
  <c r="F16" i="1"/>
  <c r="D10"/>
  <c r="A11" i="44"/>
  <c r="D73"/>
  <c r="D16" i="1"/>
  <c r="C9"/>
  <c r="C8"/>
  <c r="D27" i="71"/>
  <c r="C7" i="1"/>
  <c r="C52" i="32"/>
  <c r="C51"/>
  <c r="C50"/>
  <c r="C49"/>
  <c r="C48"/>
  <c r="C47"/>
  <c r="C46"/>
  <c r="C45"/>
  <c r="C44"/>
  <c r="C43"/>
  <c r="C42"/>
  <c r="C41"/>
  <c r="C40"/>
  <c r="C39"/>
  <c r="C38"/>
  <c r="C37"/>
  <c r="C36"/>
  <c r="C35"/>
  <c r="C34"/>
  <c r="A17"/>
  <c r="A18"/>
  <c r="A19"/>
  <c r="A20"/>
  <c r="A21"/>
  <c r="A22"/>
  <c r="A23"/>
  <c r="A24"/>
  <c r="A25"/>
  <c r="A26"/>
  <c r="A27"/>
  <c r="A28"/>
  <c r="A29"/>
  <c r="A30"/>
  <c r="A31"/>
  <c r="A32"/>
  <c r="A33"/>
  <c r="A34"/>
  <c r="A35"/>
  <c r="A36"/>
  <c r="A37"/>
  <c r="A38"/>
  <c r="A39"/>
  <c r="A40"/>
  <c r="A41"/>
  <c r="A42"/>
  <c r="A43"/>
  <c r="A44"/>
  <c r="A45"/>
  <c r="A46"/>
  <c r="A47"/>
  <c r="A48"/>
  <c r="A49"/>
  <c r="A50"/>
  <c r="A51"/>
  <c r="A52"/>
  <c r="G15"/>
  <c r="G10"/>
  <c r="P11" i="43"/>
  <c r="S73"/>
  <c r="G16" i="32"/>
  <c r="G17"/>
  <c r="G18"/>
  <c r="F15"/>
  <c r="E15"/>
  <c r="E10"/>
  <c r="F11" i="43"/>
  <c r="I73"/>
  <c r="E16" i="32"/>
  <c r="E17"/>
  <c r="E18"/>
  <c r="D15"/>
  <c r="D10"/>
  <c r="C12"/>
  <c r="C9"/>
  <c r="C8"/>
  <c r="C7"/>
  <c r="C52" i="23"/>
  <c r="C51"/>
  <c r="C50"/>
  <c r="C49"/>
  <c r="C48"/>
  <c r="C47"/>
  <c r="C46"/>
  <c r="C45"/>
  <c r="C44"/>
  <c r="C43"/>
  <c r="C42"/>
  <c r="C41"/>
  <c r="C40"/>
  <c r="C39"/>
  <c r="C38"/>
  <c r="C37"/>
  <c r="C36"/>
  <c r="C35"/>
  <c r="C34"/>
  <c r="C33"/>
  <c r="C32"/>
  <c r="C31"/>
  <c r="C30"/>
  <c r="C29"/>
  <c r="A17"/>
  <c r="A18"/>
  <c r="A19"/>
  <c r="A20"/>
  <c r="A21"/>
  <c r="A22"/>
  <c r="A23"/>
  <c r="A24"/>
  <c r="A25"/>
  <c r="A26"/>
  <c r="A27"/>
  <c r="A28"/>
  <c r="A29"/>
  <c r="A30"/>
  <c r="A31"/>
  <c r="A32"/>
  <c r="A33"/>
  <c r="A34"/>
  <c r="A35"/>
  <c r="A36"/>
  <c r="A37"/>
  <c r="A38"/>
  <c r="A39"/>
  <c r="A40"/>
  <c r="A41"/>
  <c r="A42"/>
  <c r="A43"/>
  <c r="A44"/>
  <c r="A45"/>
  <c r="A46"/>
  <c r="A47"/>
  <c r="A48"/>
  <c r="A49"/>
  <c r="A50"/>
  <c r="A51"/>
  <c r="A52"/>
  <c r="G15"/>
  <c r="F15"/>
  <c r="E15"/>
  <c r="E10"/>
  <c r="C12"/>
  <c r="G10"/>
  <c r="P11" i="42"/>
  <c r="S73"/>
  <c r="E53" i="23"/>
  <c r="E60"/>
  <c r="C9"/>
  <c r="C8"/>
  <c r="C7"/>
  <c r="G15" i="4"/>
  <c r="F15"/>
  <c r="E15"/>
  <c r="D15"/>
  <c r="D10"/>
  <c r="D15" i="31"/>
  <c r="C15" s="1"/>
  <c r="C53" s="1"/>
  <c r="C60" s="1"/>
  <c r="G15"/>
  <c r="F15"/>
  <c r="E15"/>
  <c r="F10" i="19"/>
  <c r="K11" i="47"/>
  <c r="N73"/>
  <c r="F16" i="19"/>
  <c r="D19" i="18"/>
  <c r="C18"/>
  <c r="E10"/>
  <c r="E11"/>
  <c r="C11"/>
  <c r="G10"/>
  <c r="G11"/>
  <c r="C17"/>
  <c r="C10" i="7"/>
  <c r="C10" i="6"/>
  <c r="D19" i="27"/>
  <c r="C18"/>
  <c r="C10"/>
  <c r="C17"/>
  <c r="E10" i="5"/>
  <c r="F11" i="66"/>
  <c r="I73"/>
  <c r="E16" i="5" s="1"/>
  <c r="G10"/>
  <c r="P11" i="66"/>
  <c r="S73"/>
  <c r="G16" i="5" s="1"/>
  <c r="E10" i="12"/>
  <c r="F11" i="65"/>
  <c r="I73"/>
  <c r="E16" i="12"/>
  <c r="E17"/>
  <c r="E18"/>
  <c r="G10"/>
  <c r="P11" i="65"/>
  <c r="S73"/>
  <c r="G16" i="12"/>
  <c r="G17"/>
  <c r="G18"/>
  <c r="E10" i="28"/>
  <c r="F11" i="63"/>
  <c r="I73"/>
  <c r="E16" i="28"/>
  <c r="E17"/>
  <c r="E18"/>
  <c r="G10"/>
  <c r="P11" i="63"/>
  <c r="S73"/>
  <c r="G16" i="28"/>
  <c r="G17"/>
  <c r="G18"/>
  <c r="E10" i="9"/>
  <c r="F11" i="61"/>
  <c r="I73"/>
  <c r="E16" i="9"/>
  <c r="G10"/>
  <c r="P11" i="61"/>
  <c r="S73"/>
  <c r="G16" i="9"/>
  <c r="E10" i="17"/>
  <c r="F11" i="60"/>
  <c r="I73"/>
  <c r="E16" i="17"/>
  <c r="C16" s="1"/>
  <c r="E17"/>
  <c r="E18"/>
  <c r="G10"/>
  <c r="P11" i="60"/>
  <c r="S73"/>
  <c r="G16" i="17"/>
  <c r="G17"/>
  <c r="G18"/>
  <c r="E11" i="20"/>
  <c r="D19" i="8"/>
  <c r="C18"/>
  <c r="C10"/>
  <c r="C17"/>
  <c r="C10" i="25"/>
  <c r="E11" i="21"/>
  <c r="C10" i="18"/>
  <c r="D20"/>
  <c r="C19"/>
  <c r="D20" i="27"/>
  <c r="C19"/>
  <c r="C10" i="5"/>
  <c r="C10" i="9"/>
  <c r="C10" i="17"/>
  <c r="D20" i="8"/>
  <c r="C19"/>
  <c r="D21" i="18"/>
  <c r="C20"/>
  <c r="D21" i="27"/>
  <c r="C20"/>
  <c r="C20" i="11"/>
  <c r="D21" i="8"/>
  <c r="C20"/>
  <c r="D22" i="18"/>
  <c r="C21"/>
  <c r="D22" i="27"/>
  <c r="C21"/>
  <c r="C21" i="11"/>
  <c r="D22" i="8"/>
  <c r="C21"/>
  <c r="D23" i="18"/>
  <c r="C22"/>
  <c r="D23" i="27"/>
  <c r="C22"/>
  <c r="C22" i="11"/>
  <c r="D23" i="8"/>
  <c r="C22"/>
  <c r="D24" i="18"/>
  <c r="C23"/>
  <c r="D24" i="27"/>
  <c r="C23"/>
  <c r="C23" i="11"/>
  <c r="C23" i="10"/>
  <c r="D24" i="8"/>
  <c r="C23"/>
  <c r="D25" i="18"/>
  <c r="C24"/>
  <c r="D25" i="27"/>
  <c r="C24"/>
  <c r="C24" i="11"/>
  <c r="C24" i="10"/>
  <c r="D25" i="8"/>
  <c r="C24"/>
  <c r="C12" i="4"/>
  <c r="E10"/>
  <c r="F10"/>
  <c r="G10"/>
  <c r="C7" i="31"/>
  <c r="G23" i="4"/>
  <c r="F23"/>
  <c r="C31" i="31"/>
  <c r="C32"/>
  <c r="C33"/>
  <c r="C30"/>
  <c r="C14" i="34"/>
  <c r="C8" i="31"/>
  <c r="C8" i="4"/>
  <c r="C7"/>
  <c r="A17" i="34"/>
  <c r="A18"/>
  <c r="A19"/>
  <c r="A20"/>
  <c r="A21"/>
  <c r="A22"/>
  <c r="A23"/>
  <c r="A24"/>
  <c r="A25"/>
  <c r="A26"/>
  <c r="A27"/>
  <c r="A28"/>
  <c r="A29"/>
  <c r="A30"/>
  <c r="A31"/>
  <c r="A32"/>
  <c r="A33"/>
  <c r="A34"/>
  <c r="A35"/>
  <c r="A36"/>
  <c r="A37"/>
  <c r="A38"/>
  <c r="A39"/>
  <c r="A40"/>
  <c r="A41"/>
  <c r="A42"/>
  <c r="A43"/>
  <c r="A44"/>
  <c r="A45"/>
  <c r="A46"/>
  <c r="A47"/>
  <c r="A48"/>
  <c r="A49"/>
  <c r="A50"/>
  <c r="A51"/>
  <c r="A52"/>
  <c r="C9" i="31"/>
  <c r="A17"/>
  <c r="A18"/>
  <c r="A19"/>
  <c r="A20"/>
  <c r="A21"/>
  <c r="A22"/>
  <c r="A23"/>
  <c r="A24"/>
  <c r="A25"/>
  <c r="A26"/>
  <c r="A27"/>
  <c r="A28"/>
  <c r="A29"/>
  <c r="A30"/>
  <c r="A31"/>
  <c r="A32"/>
  <c r="A33"/>
  <c r="A34"/>
  <c r="A35"/>
  <c r="A36"/>
  <c r="A37"/>
  <c r="A38"/>
  <c r="A39"/>
  <c r="A40"/>
  <c r="A41"/>
  <c r="A42"/>
  <c r="A43"/>
  <c r="A44"/>
  <c r="A45"/>
  <c r="A46"/>
  <c r="A47"/>
  <c r="A48"/>
  <c r="A49"/>
  <c r="A50"/>
  <c r="A51"/>
  <c r="A52"/>
  <c r="C34"/>
  <c r="C35"/>
  <c r="C36"/>
  <c r="C37"/>
  <c r="C38"/>
  <c r="C39"/>
  <c r="C40"/>
  <c r="C41"/>
  <c r="C42"/>
  <c r="C43"/>
  <c r="C44"/>
  <c r="C45"/>
  <c r="C46"/>
  <c r="C47"/>
  <c r="C48"/>
  <c r="C49"/>
  <c r="C50"/>
  <c r="C51"/>
  <c r="C52"/>
  <c r="C9" i="4"/>
  <c r="A17"/>
  <c r="A18"/>
  <c r="A19"/>
  <c r="A20"/>
  <c r="A21"/>
  <c r="A22"/>
  <c r="A23"/>
  <c r="A24"/>
  <c r="A25"/>
  <c r="A26"/>
  <c r="A27"/>
  <c r="A28"/>
  <c r="A29"/>
  <c r="A30"/>
  <c r="A31"/>
  <c r="A32"/>
  <c r="A33"/>
  <c r="A34"/>
  <c r="A35"/>
  <c r="A36"/>
  <c r="A37"/>
  <c r="A38"/>
  <c r="A39"/>
  <c r="A40"/>
  <c r="A41"/>
  <c r="A42"/>
  <c r="A43"/>
  <c r="A44"/>
  <c r="A45"/>
  <c r="A46"/>
  <c r="A47"/>
  <c r="A48"/>
  <c r="A49"/>
  <c r="A50"/>
  <c r="A51"/>
  <c r="A52"/>
  <c r="C52"/>
  <c r="E23"/>
  <c r="F11"/>
  <c r="G11"/>
  <c r="D23"/>
  <c r="E11"/>
  <c r="C23"/>
  <c r="D26" i="18"/>
  <c r="C25"/>
  <c r="D26" i="27"/>
  <c r="C25"/>
  <c r="C25" i="11"/>
  <c r="C25" i="10"/>
  <c r="D26" i="8"/>
  <c r="C25"/>
  <c r="D27" i="18"/>
  <c r="C26"/>
  <c r="D27" i="27"/>
  <c r="C26"/>
  <c r="C26" i="11"/>
  <c r="C26" i="10"/>
  <c r="D27" i="8"/>
  <c r="C26"/>
  <c r="D28" i="18"/>
  <c r="C27"/>
  <c r="D28" i="27"/>
  <c r="C27"/>
  <c r="C27" i="11"/>
  <c r="C27" i="10"/>
  <c r="D28" i="8"/>
  <c r="C27"/>
  <c r="C27" i="14"/>
  <c r="C27" i="19"/>
  <c r="C28" i="18"/>
  <c r="C53"/>
  <c r="C60"/>
  <c r="D53"/>
  <c r="D60"/>
  <c r="C28" i="27"/>
  <c r="C53"/>
  <c r="C60"/>
  <c r="D53"/>
  <c r="D60"/>
  <c r="C28" i="11"/>
  <c r="C28" i="10"/>
  <c r="C28" i="8"/>
  <c r="C53"/>
  <c r="C60"/>
  <c r="D53"/>
  <c r="D60"/>
  <c r="C28" i="14"/>
  <c r="C28" i="19"/>
  <c r="C29" i="31"/>
  <c r="E10" i="29"/>
  <c r="F11" i="70"/>
  <c r="I73"/>
  <c r="E16" i="29"/>
  <c r="E17"/>
  <c r="E18"/>
  <c r="E19"/>
  <c r="E20"/>
  <c r="E21"/>
  <c r="E22"/>
  <c r="F10"/>
  <c r="K11" i="70"/>
  <c r="N73"/>
  <c r="F16" i="29"/>
  <c r="F17"/>
  <c r="F18"/>
  <c r="C15"/>
  <c r="D10"/>
  <c r="A11" i="70"/>
  <c r="D73"/>
  <c r="D16" i="29"/>
  <c r="D17"/>
  <c r="C15" i="28"/>
  <c r="C15" i="10"/>
  <c r="F10"/>
  <c r="K11" i="54"/>
  <c r="N73"/>
  <c r="F16" i="10"/>
  <c r="F17"/>
  <c r="F18"/>
  <c r="F11"/>
  <c r="C15" i="11"/>
  <c r="D11" i="29"/>
  <c r="G10" i="13"/>
  <c r="P11" i="46"/>
  <c r="S73"/>
  <c r="G16" i="13"/>
  <c r="G17"/>
  <c r="G18"/>
  <c r="G10" i="1"/>
  <c r="P11" i="44"/>
  <c r="S73"/>
  <c r="G16" i="1"/>
  <c r="F10" i="32"/>
  <c r="K11" i="43"/>
  <c r="N73"/>
  <c r="F16" i="32"/>
  <c r="F17"/>
  <c r="F18"/>
  <c r="F10" i="15"/>
  <c r="K11" i="53"/>
  <c r="N73"/>
  <c r="F16" i="15"/>
  <c r="F11"/>
  <c r="D10"/>
  <c r="A11" i="53"/>
  <c r="D73"/>
  <c r="D16" i="15"/>
  <c r="D11"/>
  <c r="F11" i="14"/>
  <c r="G10"/>
  <c r="P11" i="52"/>
  <c r="S73"/>
  <c r="G16" i="14"/>
  <c r="G17"/>
  <c r="G18"/>
  <c r="G11"/>
  <c r="C15"/>
  <c r="D10"/>
  <c r="A11" i="52"/>
  <c r="D73"/>
  <c r="D16" i="14"/>
  <c r="D17"/>
  <c r="E11"/>
  <c r="D11"/>
  <c r="C11"/>
  <c r="C15" i="7"/>
  <c r="C10" i="12"/>
  <c r="G11" i="30"/>
  <c r="E11"/>
  <c r="F11"/>
  <c r="C15" i="9"/>
  <c r="C15" i="17"/>
  <c r="C15" i="16"/>
  <c r="F10"/>
  <c r="K11" i="59"/>
  <c r="N73"/>
  <c r="F16" i="16"/>
  <c r="F17"/>
  <c r="F18"/>
  <c r="F11"/>
  <c r="G10" i="22"/>
  <c r="P11" i="69"/>
  <c r="S73"/>
  <c r="G16" i="22"/>
  <c r="E10"/>
  <c r="F11" i="69"/>
  <c r="I73"/>
  <c r="E16" i="22"/>
  <c r="G11"/>
  <c r="F11"/>
  <c r="E11"/>
  <c r="D10" i="21"/>
  <c r="A11" i="49"/>
  <c r="D73"/>
  <c r="D16" i="21"/>
  <c r="G11"/>
  <c r="C10"/>
  <c r="F11"/>
  <c r="D11"/>
  <c r="G10" i="33"/>
  <c r="P11" i="48"/>
  <c r="S73"/>
  <c r="G16" i="33"/>
  <c r="G17"/>
  <c r="G18"/>
  <c r="C15" i="15"/>
  <c r="C10" i="14"/>
  <c r="C15" i="32"/>
  <c r="F53" i="23"/>
  <c r="F60"/>
  <c r="D11" i="4"/>
  <c r="C11"/>
  <c r="C10"/>
  <c r="D10" i="20"/>
  <c r="A11" i="56"/>
  <c r="D73"/>
  <c r="D16" i="20"/>
  <c r="G10" i="26"/>
  <c r="P11" i="55"/>
  <c r="S73"/>
  <c r="G16" i="26"/>
  <c r="D11" i="20"/>
  <c r="C15" i="26"/>
  <c r="D10"/>
  <c r="A11" i="55"/>
  <c r="D73"/>
  <c r="D16" i="26"/>
  <c r="C11" i="21"/>
  <c r="G53" i="23"/>
  <c r="G60"/>
  <c r="C8" i="34"/>
  <c r="C51"/>
  <c r="C49"/>
  <c r="C47"/>
  <c r="C7"/>
  <c r="C9"/>
  <c r="C52"/>
  <c r="C50"/>
  <c r="C48"/>
  <c r="C46"/>
  <c r="C16" i="23"/>
  <c r="I16"/>
  <c r="D53"/>
  <c r="D18" i="29"/>
  <c r="D19"/>
  <c r="D20"/>
  <c r="D21"/>
  <c r="D22"/>
  <c r="D23"/>
  <c r="P11" i="70"/>
  <c r="S73"/>
  <c r="G16" i="29"/>
  <c r="G17"/>
  <c r="C17" s="1"/>
  <c r="G18"/>
  <c r="G19"/>
  <c r="G20"/>
  <c r="G11"/>
  <c r="C10"/>
  <c r="F11"/>
  <c r="E11"/>
  <c r="C16"/>
  <c r="D11" i="7"/>
  <c r="E11"/>
  <c r="F11"/>
  <c r="G11"/>
  <c r="D11" i="6"/>
  <c r="E11"/>
  <c r="F11"/>
  <c r="G11"/>
  <c r="G11" i="5"/>
  <c r="E11"/>
  <c r="D11"/>
  <c r="F11"/>
  <c r="D18" i="12"/>
  <c r="C17"/>
  <c r="G11"/>
  <c r="E11"/>
  <c r="D11"/>
  <c r="F11"/>
  <c r="C16"/>
  <c r="I16" s="1"/>
  <c r="P11" i="64"/>
  <c r="S73"/>
  <c r="G16" i="11"/>
  <c r="G17" s="1"/>
  <c r="G11"/>
  <c r="A11" i="64"/>
  <c r="D73"/>
  <c r="D16" i="11"/>
  <c r="D17" s="1"/>
  <c r="D11"/>
  <c r="C10"/>
  <c r="K11" i="64"/>
  <c r="N73"/>
  <c r="F16" i="11"/>
  <c r="F17" s="1"/>
  <c r="F11"/>
  <c r="E11"/>
  <c r="F11" i="28"/>
  <c r="A11" i="63"/>
  <c r="D73"/>
  <c r="D16" i="28"/>
  <c r="D11"/>
  <c r="C10"/>
  <c r="G11"/>
  <c r="E11"/>
  <c r="A11" i="62"/>
  <c r="D73"/>
  <c r="D16" i="30"/>
  <c r="D11"/>
  <c r="C11"/>
  <c r="C10"/>
  <c r="C15"/>
  <c r="D11" i="9"/>
  <c r="F11"/>
  <c r="G11"/>
  <c r="E11"/>
  <c r="D11" i="17"/>
  <c r="F11"/>
  <c r="D17"/>
  <c r="G11"/>
  <c r="E11"/>
  <c r="A11" i="59"/>
  <c r="D73"/>
  <c r="D16" i="16"/>
  <c r="D11"/>
  <c r="C10"/>
  <c r="E11"/>
  <c r="G11"/>
  <c r="A11" i="54"/>
  <c r="D73"/>
  <c r="D16" i="10"/>
  <c r="D11"/>
  <c r="C11"/>
  <c r="C10"/>
  <c r="D18" i="14"/>
  <c r="C17"/>
  <c r="C16"/>
  <c r="I16" s="1"/>
  <c r="D11" i="25"/>
  <c r="E11"/>
  <c r="F11"/>
  <c r="G11"/>
  <c r="F11" i="48"/>
  <c r="I73"/>
  <c r="E16" i="33"/>
  <c r="E17"/>
  <c r="E18"/>
  <c r="E11"/>
  <c r="G11"/>
  <c r="F11"/>
  <c r="A11" i="48"/>
  <c r="D73"/>
  <c r="D16" i="33"/>
  <c r="D11"/>
  <c r="C11"/>
  <c r="C10"/>
  <c r="A11" i="47"/>
  <c r="D73"/>
  <c r="D16" i="19"/>
  <c r="D11"/>
  <c r="F11"/>
  <c r="A11" i="46"/>
  <c r="D73"/>
  <c r="D16" i="13"/>
  <c r="D11"/>
  <c r="C10"/>
  <c r="G11"/>
  <c r="E11"/>
  <c r="D11" i="1"/>
  <c r="F11"/>
  <c r="G11"/>
  <c r="A11" i="43"/>
  <c r="D73"/>
  <c r="D16" i="32"/>
  <c r="D11"/>
  <c r="C10"/>
  <c r="F11"/>
  <c r="E11"/>
  <c r="G11"/>
  <c r="G11" i="23"/>
  <c r="G21" i="29"/>
  <c r="G22"/>
  <c r="G23"/>
  <c r="G24"/>
  <c r="G25"/>
  <c r="G26"/>
  <c r="G27"/>
  <c r="G28"/>
  <c r="G29"/>
  <c r="G30"/>
  <c r="G31"/>
  <c r="G32"/>
  <c r="G33"/>
  <c r="G34"/>
  <c r="G35"/>
  <c r="G36"/>
  <c r="G37"/>
  <c r="G38"/>
  <c r="G39"/>
  <c r="G53"/>
  <c r="G60"/>
  <c r="F19"/>
  <c r="C18"/>
  <c r="E23"/>
  <c r="E24"/>
  <c r="E25"/>
  <c r="E26"/>
  <c r="E27"/>
  <c r="E28"/>
  <c r="E29"/>
  <c r="E30"/>
  <c r="E31"/>
  <c r="E32"/>
  <c r="E33"/>
  <c r="E34"/>
  <c r="E35"/>
  <c r="E36"/>
  <c r="E37"/>
  <c r="E38"/>
  <c r="E39"/>
  <c r="E53"/>
  <c r="E60"/>
  <c r="D24"/>
  <c r="G19" i="12"/>
  <c r="G20"/>
  <c r="G21"/>
  <c r="G22"/>
  <c r="G23"/>
  <c r="G24"/>
  <c r="G25"/>
  <c r="G26"/>
  <c r="G27"/>
  <c r="G28"/>
  <c r="G29"/>
  <c r="G30"/>
  <c r="F19"/>
  <c r="F20"/>
  <c r="F21"/>
  <c r="F22"/>
  <c r="F23"/>
  <c r="F24"/>
  <c r="F25"/>
  <c r="F26"/>
  <c r="F27"/>
  <c r="F28"/>
  <c r="F29"/>
  <c r="F30"/>
  <c r="E19"/>
  <c r="E20"/>
  <c r="E21"/>
  <c r="E22"/>
  <c r="E23"/>
  <c r="E24"/>
  <c r="E25"/>
  <c r="E26"/>
  <c r="E27"/>
  <c r="E28"/>
  <c r="E29"/>
  <c r="E30"/>
  <c r="D19"/>
  <c r="C18"/>
  <c r="G19" i="28"/>
  <c r="G20"/>
  <c r="G21"/>
  <c r="G22"/>
  <c r="F19"/>
  <c r="F20"/>
  <c r="F21"/>
  <c r="F22"/>
  <c r="E19"/>
  <c r="E20"/>
  <c r="E21"/>
  <c r="E22"/>
  <c r="E53"/>
  <c r="E60"/>
  <c r="G19" i="17"/>
  <c r="G20"/>
  <c r="G21"/>
  <c r="G22"/>
  <c r="G23"/>
  <c r="G24"/>
  <c r="G25"/>
  <c r="G26"/>
  <c r="G27"/>
  <c r="G28"/>
  <c r="G29"/>
  <c r="G30"/>
  <c r="G31"/>
  <c r="G32"/>
  <c r="G33"/>
  <c r="G34"/>
  <c r="G35"/>
  <c r="G36"/>
  <c r="G37"/>
  <c r="G53"/>
  <c r="G60"/>
  <c r="F19"/>
  <c r="F20"/>
  <c r="F21"/>
  <c r="F22"/>
  <c r="F23"/>
  <c r="F24"/>
  <c r="F25"/>
  <c r="F26"/>
  <c r="F27"/>
  <c r="F28"/>
  <c r="F29"/>
  <c r="F30"/>
  <c r="F31"/>
  <c r="F32"/>
  <c r="F33"/>
  <c r="F34"/>
  <c r="F35"/>
  <c r="F36"/>
  <c r="F37"/>
  <c r="F53"/>
  <c r="F60"/>
  <c r="E19"/>
  <c r="E20"/>
  <c r="E21"/>
  <c r="E22"/>
  <c r="E23"/>
  <c r="E24"/>
  <c r="E25"/>
  <c r="E26"/>
  <c r="E27"/>
  <c r="E28"/>
  <c r="E29"/>
  <c r="E30"/>
  <c r="E31"/>
  <c r="E32"/>
  <c r="E33"/>
  <c r="E34"/>
  <c r="E35"/>
  <c r="E36"/>
  <c r="E37"/>
  <c r="E53"/>
  <c r="E60"/>
  <c r="G19" i="16"/>
  <c r="G20"/>
  <c r="G21"/>
  <c r="G22"/>
  <c r="G23"/>
  <c r="G24"/>
  <c r="G25"/>
  <c r="G26"/>
  <c r="F19"/>
  <c r="F20"/>
  <c r="F21"/>
  <c r="F22"/>
  <c r="F23"/>
  <c r="F24"/>
  <c r="F25"/>
  <c r="F26"/>
  <c r="E19"/>
  <c r="E20"/>
  <c r="E21"/>
  <c r="E22"/>
  <c r="E23"/>
  <c r="E24"/>
  <c r="E25"/>
  <c r="E26"/>
  <c r="G19" i="10"/>
  <c r="G20"/>
  <c r="G21"/>
  <c r="G22"/>
  <c r="F19"/>
  <c r="F20"/>
  <c r="F21"/>
  <c r="F22"/>
  <c r="E19"/>
  <c r="E20"/>
  <c r="E21"/>
  <c r="E22"/>
  <c r="G19" i="14"/>
  <c r="G20"/>
  <c r="G21"/>
  <c r="G22"/>
  <c r="G23"/>
  <c r="G24"/>
  <c r="G25"/>
  <c r="G26"/>
  <c r="F19"/>
  <c r="F20"/>
  <c r="F21"/>
  <c r="F22"/>
  <c r="F23"/>
  <c r="F24"/>
  <c r="F25"/>
  <c r="F26"/>
  <c r="E19"/>
  <c r="E20"/>
  <c r="E21"/>
  <c r="E22"/>
  <c r="E23"/>
  <c r="E24"/>
  <c r="E25"/>
  <c r="E26"/>
  <c r="D19"/>
  <c r="C18"/>
  <c r="G19" i="33"/>
  <c r="G20"/>
  <c r="G21"/>
  <c r="G22"/>
  <c r="G23"/>
  <c r="G24"/>
  <c r="G25"/>
  <c r="G26"/>
  <c r="G27"/>
  <c r="G28"/>
  <c r="G29"/>
  <c r="G30"/>
  <c r="G31"/>
  <c r="G32"/>
  <c r="G33"/>
  <c r="G34"/>
  <c r="G35"/>
  <c r="G36"/>
  <c r="G37"/>
  <c r="G38"/>
  <c r="G39"/>
  <c r="G40"/>
  <c r="G41"/>
  <c r="F19"/>
  <c r="F20"/>
  <c r="F21"/>
  <c r="F22"/>
  <c r="F23"/>
  <c r="F24"/>
  <c r="F25"/>
  <c r="F26"/>
  <c r="F27"/>
  <c r="F28"/>
  <c r="F29"/>
  <c r="F30"/>
  <c r="F31"/>
  <c r="F32"/>
  <c r="F33"/>
  <c r="F34"/>
  <c r="F35"/>
  <c r="F36"/>
  <c r="F37"/>
  <c r="F38"/>
  <c r="F39"/>
  <c r="F40"/>
  <c r="F41"/>
  <c r="E19"/>
  <c r="E20"/>
  <c r="E21"/>
  <c r="E22"/>
  <c r="E23"/>
  <c r="E24"/>
  <c r="E25"/>
  <c r="E26"/>
  <c r="E27"/>
  <c r="E28"/>
  <c r="E29"/>
  <c r="E30"/>
  <c r="E31"/>
  <c r="E32"/>
  <c r="E33"/>
  <c r="E34"/>
  <c r="E35"/>
  <c r="E36"/>
  <c r="E37"/>
  <c r="E38"/>
  <c r="E39"/>
  <c r="E40"/>
  <c r="E41"/>
  <c r="G19" i="13"/>
  <c r="G20"/>
  <c r="G21"/>
  <c r="G22"/>
  <c r="G23"/>
  <c r="G24"/>
  <c r="G25"/>
  <c r="G26"/>
  <c r="G27"/>
  <c r="G28"/>
  <c r="G29"/>
  <c r="G30"/>
  <c r="G31"/>
  <c r="G32"/>
  <c r="G33"/>
  <c r="G34"/>
  <c r="G35"/>
  <c r="G53"/>
  <c r="G60"/>
  <c r="F19"/>
  <c r="F20"/>
  <c r="F21"/>
  <c r="F22"/>
  <c r="F23"/>
  <c r="F24"/>
  <c r="F25"/>
  <c r="F26"/>
  <c r="F27"/>
  <c r="F28"/>
  <c r="F29"/>
  <c r="F30"/>
  <c r="F31"/>
  <c r="F32"/>
  <c r="F33"/>
  <c r="F34"/>
  <c r="F35"/>
  <c r="E19"/>
  <c r="E20"/>
  <c r="E21"/>
  <c r="E22"/>
  <c r="E23"/>
  <c r="E24"/>
  <c r="E25"/>
  <c r="E26"/>
  <c r="E27"/>
  <c r="E28"/>
  <c r="E29"/>
  <c r="E30"/>
  <c r="E31"/>
  <c r="E32"/>
  <c r="E33"/>
  <c r="E34"/>
  <c r="E35"/>
  <c r="G19" i="32"/>
  <c r="G20"/>
  <c r="G21"/>
  <c r="G22"/>
  <c r="G23"/>
  <c r="G24"/>
  <c r="G25"/>
  <c r="G26"/>
  <c r="G27"/>
  <c r="G28"/>
  <c r="G29"/>
  <c r="G30"/>
  <c r="G31"/>
  <c r="G32"/>
  <c r="G33"/>
  <c r="F19"/>
  <c r="F20"/>
  <c r="F21"/>
  <c r="F22"/>
  <c r="F23"/>
  <c r="F24"/>
  <c r="F25"/>
  <c r="F26"/>
  <c r="F27"/>
  <c r="F28"/>
  <c r="F29"/>
  <c r="F30"/>
  <c r="F31"/>
  <c r="F32"/>
  <c r="F33"/>
  <c r="E19"/>
  <c r="E20"/>
  <c r="E21"/>
  <c r="E22"/>
  <c r="E23"/>
  <c r="E24"/>
  <c r="E25"/>
  <c r="E26"/>
  <c r="E27"/>
  <c r="E28"/>
  <c r="E29"/>
  <c r="E30"/>
  <c r="E31"/>
  <c r="E32"/>
  <c r="E33"/>
  <c r="E53"/>
  <c r="E60"/>
  <c r="D11" i="26"/>
  <c r="E10" i="31"/>
  <c r="G10"/>
  <c r="P11" i="40"/>
  <c r="S73"/>
  <c r="G16" i="31"/>
  <c r="G17"/>
  <c r="G18"/>
  <c r="G19"/>
  <c r="F10"/>
  <c r="K11" i="40"/>
  <c r="N73"/>
  <c r="F16" i="31"/>
  <c r="F17"/>
  <c r="F18"/>
  <c r="F19"/>
  <c r="D10"/>
  <c r="A11" i="40"/>
  <c r="D73"/>
  <c r="D16" i="31"/>
  <c r="C11" i="29"/>
  <c r="C11" i="7"/>
  <c r="C11" i="6"/>
  <c r="C11" i="5"/>
  <c r="E53" i="12"/>
  <c r="E60"/>
  <c r="F53"/>
  <c r="F60"/>
  <c r="G53"/>
  <c r="G60"/>
  <c r="C11"/>
  <c r="C16" i="11"/>
  <c r="C11"/>
  <c r="D17" i="28"/>
  <c r="C16"/>
  <c r="I16" s="1"/>
  <c r="G53"/>
  <c r="G60"/>
  <c r="C11"/>
  <c r="C11" i="9"/>
  <c r="D18" i="17"/>
  <c r="C17"/>
  <c r="C11"/>
  <c r="C16" i="16"/>
  <c r="I16" s="1"/>
  <c r="D17"/>
  <c r="G53"/>
  <c r="G60"/>
  <c r="C11"/>
  <c r="D17" i="10"/>
  <c r="C16"/>
  <c r="I16" s="1"/>
  <c r="G53"/>
  <c r="G60"/>
  <c r="C11" i="25"/>
  <c r="F53" i="33"/>
  <c r="F60"/>
  <c r="C16"/>
  <c r="I16" s="1"/>
  <c r="D17"/>
  <c r="G53"/>
  <c r="G60"/>
  <c r="D17" i="13"/>
  <c r="C16"/>
  <c r="I16" s="1"/>
  <c r="E53"/>
  <c r="E60"/>
  <c r="C11"/>
  <c r="D17" i="32"/>
  <c r="C16"/>
  <c r="I16" s="1"/>
  <c r="G53"/>
  <c r="G60"/>
  <c r="C11"/>
  <c r="F20" i="31"/>
  <c r="F21"/>
  <c r="F22"/>
  <c r="F23"/>
  <c r="F24"/>
  <c r="F25"/>
  <c r="F26"/>
  <c r="F27"/>
  <c r="F28"/>
  <c r="F53"/>
  <c r="F60"/>
  <c r="G20"/>
  <c r="G21"/>
  <c r="G22"/>
  <c r="G23"/>
  <c r="G24"/>
  <c r="G25"/>
  <c r="G26"/>
  <c r="G27"/>
  <c r="G28"/>
  <c r="G53"/>
  <c r="G60"/>
  <c r="D17"/>
  <c r="E11"/>
  <c r="F11" i="40"/>
  <c r="I73"/>
  <c r="E16" i="31"/>
  <c r="E17"/>
  <c r="E18"/>
  <c r="E19"/>
  <c r="E20"/>
  <c r="F20" i="29"/>
  <c r="C19"/>
  <c r="D25"/>
  <c r="C19" i="12"/>
  <c r="D20"/>
  <c r="F53" i="28"/>
  <c r="F60"/>
  <c r="F53" i="16"/>
  <c r="F60"/>
  <c r="E53"/>
  <c r="E60"/>
  <c r="F53" i="10"/>
  <c r="F60"/>
  <c r="E53"/>
  <c r="E60"/>
  <c r="G53" i="14"/>
  <c r="G60"/>
  <c r="F53"/>
  <c r="F60"/>
  <c r="E53"/>
  <c r="E60"/>
  <c r="D20"/>
  <c r="C19"/>
  <c r="E53" i="33"/>
  <c r="E60"/>
  <c r="F53" i="13"/>
  <c r="F60"/>
  <c r="F53" i="32"/>
  <c r="F60"/>
  <c r="G11" i="31"/>
  <c r="F11"/>
  <c r="C10"/>
  <c r="D11"/>
  <c r="D18" i="28"/>
  <c r="C17"/>
  <c r="D19" i="17"/>
  <c r="C18"/>
  <c r="D18" i="16"/>
  <c r="C17"/>
  <c r="D18" i="10"/>
  <c r="C17"/>
  <c r="D18" i="33"/>
  <c r="C17"/>
  <c r="D18" i="13"/>
  <c r="C17"/>
  <c r="D18" i="32"/>
  <c r="C17"/>
  <c r="D18" i="31"/>
  <c r="C17"/>
  <c r="C16"/>
  <c r="I16" s="1"/>
  <c r="F21" i="29"/>
  <c r="C20"/>
  <c r="D26"/>
  <c r="C20" i="12"/>
  <c r="D21"/>
  <c r="D21" i="14"/>
  <c r="C20"/>
  <c r="E21" i="31"/>
  <c r="C11"/>
  <c r="D19" i="28"/>
  <c r="C18"/>
  <c r="D20" i="17"/>
  <c r="C19"/>
  <c r="D19" i="16"/>
  <c r="C18"/>
  <c r="D19" i="10"/>
  <c r="C18"/>
  <c r="D19" i="33"/>
  <c r="C18"/>
  <c r="C18" i="13"/>
  <c r="D19"/>
  <c r="C18" i="32"/>
  <c r="D19"/>
  <c r="D19" i="31"/>
  <c r="C18"/>
  <c r="C21" i="29"/>
  <c r="F22"/>
  <c r="D27"/>
  <c r="D22" i="12"/>
  <c r="C21"/>
  <c r="C21" i="14"/>
  <c r="D22"/>
  <c r="E22" i="31"/>
  <c r="C19" i="28"/>
  <c r="D20"/>
  <c r="D21" i="17"/>
  <c r="C20"/>
  <c r="C19" i="16"/>
  <c r="D20"/>
  <c r="D20" i="10"/>
  <c r="C19"/>
  <c r="D20" i="33"/>
  <c r="C19"/>
  <c r="C19" i="13"/>
  <c r="D20"/>
  <c r="C19" i="32"/>
  <c r="D20"/>
  <c r="D20" i="31"/>
  <c r="C19"/>
  <c r="F23" i="29"/>
  <c r="C22"/>
  <c r="D28"/>
  <c r="D23" i="12"/>
  <c r="C22"/>
  <c r="D23" i="14"/>
  <c r="C22"/>
  <c r="E23" i="31"/>
  <c r="C20" i="28"/>
  <c r="D21"/>
  <c r="C21" i="17"/>
  <c r="D22"/>
  <c r="D21" i="16"/>
  <c r="C20"/>
  <c r="C20" i="10"/>
  <c r="D21"/>
  <c r="C20" i="33"/>
  <c r="D21"/>
  <c r="C20" i="13"/>
  <c r="D21"/>
  <c r="D21" i="32"/>
  <c r="C20"/>
  <c r="D21" i="31"/>
  <c r="C20"/>
  <c r="F24" i="29"/>
  <c r="C23"/>
  <c r="D29"/>
  <c r="D24" i="12"/>
  <c r="C23"/>
  <c r="C23" i="14"/>
  <c r="D24"/>
  <c r="E24" i="31"/>
  <c r="D22" i="28"/>
  <c r="C22"/>
  <c r="C21"/>
  <c r="D53"/>
  <c r="D60"/>
  <c r="C22" i="17"/>
  <c r="D23"/>
  <c r="C21" i="16"/>
  <c r="D22"/>
  <c r="C21" i="10"/>
  <c r="D22"/>
  <c r="D22" i="33"/>
  <c r="C21"/>
  <c r="C21" i="13"/>
  <c r="D22"/>
  <c r="C21" i="32"/>
  <c r="D22"/>
  <c r="D22" i="31"/>
  <c r="C21"/>
  <c r="F25" i="29"/>
  <c r="C24"/>
  <c r="D30"/>
  <c r="C24" i="12"/>
  <c r="D25"/>
  <c r="D25" i="14"/>
  <c r="C24"/>
  <c r="E25" i="31"/>
  <c r="C53" i="28"/>
  <c r="C60"/>
  <c r="C23" i="17"/>
  <c r="D24"/>
  <c r="D23" i="16"/>
  <c r="C22"/>
  <c r="C22" i="10"/>
  <c r="C53"/>
  <c r="C60"/>
  <c r="D53"/>
  <c r="D60"/>
  <c r="C22" i="33"/>
  <c r="D23"/>
  <c r="C22" i="13"/>
  <c r="D23"/>
  <c r="C22" i="32"/>
  <c r="D23"/>
  <c r="D23" i="31"/>
  <c r="C22"/>
  <c r="F26" i="29"/>
  <c r="C25"/>
  <c r="D31"/>
  <c r="D26" i="12"/>
  <c r="C25"/>
  <c r="C25" i="14"/>
  <c r="D26"/>
  <c r="E26" i="31"/>
  <c r="C24" i="17"/>
  <c r="D25"/>
  <c r="C23" i="16"/>
  <c r="D24"/>
  <c r="C23" i="33"/>
  <c r="D24"/>
  <c r="C23" i="13"/>
  <c r="D24"/>
  <c r="C23" i="32"/>
  <c r="D24"/>
  <c r="D24" i="31"/>
  <c r="C23"/>
  <c r="F27" i="29"/>
  <c r="C26"/>
  <c r="D32"/>
  <c r="D27" i="12"/>
  <c r="C26"/>
  <c r="C26" i="14"/>
  <c r="C53"/>
  <c r="C60"/>
  <c r="D53"/>
  <c r="D60"/>
  <c r="E27" i="31"/>
  <c r="C25" i="17"/>
  <c r="D26"/>
  <c r="D25" i="16"/>
  <c r="C24"/>
  <c r="D25" i="33"/>
  <c r="C24"/>
  <c r="C24" i="13"/>
  <c r="D25"/>
  <c r="D25" i="32"/>
  <c r="C24"/>
  <c r="D25" i="31"/>
  <c r="C24"/>
  <c r="F28" i="29"/>
  <c r="C27"/>
  <c r="D33"/>
  <c r="C27" i="12"/>
  <c r="D28"/>
  <c r="E28" i="31"/>
  <c r="C26" i="17"/>
  <c r="D27"/>
  <c r="D26" i="16"/>
  <c r="C25"/>
  <c r="D26" i="33"/>
  <c r="C25"/>
  <c r="D26" i="13"/>
  <c r="C25"/>
  <c r="C25" i="32"/>
  <c r="D26"/>
  <c r="D26" i="31"/>
  <c r="C25"/>
  <c r="F29" i="29"/>
  <c r="C28"/>
  <c r="D34"/>
  <c r="C28" i="12"/>
  <c r="D29"/>
  <c r="E53" i="31"/>
  <c r="E60"/>
  <c r="D28" i="17"/>
  <c r="C27"/>
  <c r="C26" i="16"/>
  <c r="C53"/>
  <c r="C60"/>
  <c r="D53"/>
  <c r="D60"/>
  <c r="D27" i="33"/>
  <c r="C26"/>
  <c r="D27" i="13"/>
  <c r="C26"/>
  <c r="C26" i="32"/>
  <c r="D27"/>
  <c r="D27" i="31"/>
  <c r="C26"/>
  <c r="F30" i="29"/>
  <c r="C29"/>
  <c r="D35"/>
  <c r="D30" i="12"/>
  <c r="C29"/>
  <c r="D29" i="17"/>
  <c r="C28"/>
  <c r="C27" i="33"/>
  <c r="D28"/>
  <c r="D28" i="13"/>
  <c r="C27"/>
  <c r="C27" i="32"/>
  <c r="D28"/>
  <c r="D28" i="31"/>
  <c r="C28"/>
  <c r="C27"/>
  <c r="D53"/>
  <c r="D60"/>
  <c r="F31" i="29"/>
  <c r="C30"/>
  <c r="D36"/>
  <c r="C30" i="12"/>
  <c r="C53"/>
  <c r="C60"/>
  <c r="D53"/>
  <c r="D60"/>
  <c r="D30" i="17"/>
  <c r="C29"/>
  <c r="D29" i="33"/>
  <c r="C28"/>
  <c r="C28" i="13"/>
  <c r="D29"/>
  <c r="D29" i="32"/>
  <c r="C28"/>
  <c r="F32" i="29"/>
  <c r="C31"/>
  <c r="D37"/>
  <c r="D31" i="17"/>
  <c r="C30"/>
  <c r="C29" i="33"/>
  <c r="D30"/>
  <c r="D30" i="13"/>
  <c r="C29"/>
  <c r="C29" i="32"/>
  <c r="D30"/>
  <c r="F33" i="29"/>
  <c r="C32"/>
  <c r="D38"/>
  <c r="C31" i="17"/>
  <c r="D32"/>
  <c r="C30" i="33"/>
  <c r="D31"/>
  <c r="C30" i="13"/>
  <c r="D31"/>
  <c r="D31" i="32"/>
  <c r="C30"/>
  <c r="F34" i="29"/>
  <c r="C33"/>
  <c r="D39"/>
  <c r="D33" i="17"/>
  <c r="C32"/>
  <c r="C31" i="33"/>
  <c r="D32"/>
  <c r="C31" i="13"/>
  <c r="D32"/>
  <c r="C31" i="32"/>
  <c r="D32"/>
  <c r="F35" i="29"/>
  <c r="C34"/>
  <c r="D53"/>
  <c r="D60"/>
  <c r="D34" i="17"/>
  <c r="C33"/>
  <c r="C32" i="33"/>
  <c r="D33"/>
  <c r="C32" i="13"/>
  <c r="D33"/>
  <c r="C32" i="32"/>
  <c r="D33"/>
  <c r="C33"/>
  <c r="F36" i="29"/>
  <c r="C35"/>
  <c r="C34" i="17"/>
  <c r="D35"/>
  <c r="D34" i="33"/>
  <c r="C33"/>
  <c r="C33" i="13"/>
  <c r="D34"/>
  <c r="C53" i="32"/>
  <c r="C60"/>
  <c r="D53"/>
  <c r="D60"/>
  <c r="F37" i="29"/>
  <c r="C36"/>
  <c r="C35" i="17"/>
  <c r="D36"/>
  <c r="C34" i="33"/>
  <c r="D35"/>
  <c r="C34" i="13"/>
  <c r="D35"/>
  <c r="C35"/>
  <c r="F38" i="29"/>
  <c r="C37"/>
  <c r="C36" i="17"/>
  <c r="D37"/>
  <c r="C35" i="33"/>
  <c r="D36"/>
  <c r="C53" i="13"/>
  <c r="C60"/>
  <c r="D53"/>
  <c r="D60"/>
  <c r="F39" i="29"/>
  <c r="C38"/>
  <c r="C37" i="17"/>
  <c r="D53"/>
  <c r="D60"/>
  <c r="D37" i="33"/>
  <c r="C36"/>
  <c r="F53" i="29"/>
  <c r="F60"/>
  <c r="C39"/>
  <c r="C37" i="33"/>
  <c r="D38"/>
  <c r="D39"/>
  <c r="C38"/>
  <c r="C39"/>
  <c r="D40"/>
  <c r="D41"/>
  <c r="C41"/>
  <c r="C40"/>
  <c r="D53"/>
  <c r="D60"/>
  <c r="C53"/>
  <c r="C60"/>
  <c r="F11" i="53"/>
  <c r="I73"/>
  <c r="E16" i="15"/>
  <c r="E11"/>
  <c r="J15" i="38"/>
  <c r="E15"/>
  <c r="E10"/>
  <c r="L15"/>
  <c r="G15"/>
  <c r="G10"/>
  <c r="I15"/>
  <c r="D15"/>
  <c r="F10" i="37"/>
  <c r="E15"/>
  <c r="G15"/>
  <c r="D15"/>
  <c r="P11" i="56"/>
  <c r="S73"/>
  <c r="G16" i="20"/>
  <c r="G11"/>
  <c r="K11" i="56"/>
  <c r="N73"/>
  <c r="F16" i="20"/>
  <c r="C10"/>
  <c r="F11"/>
  <c r="C15"/>
  <c r="G17"/>
  <c r="G18"/>
  <c r="G19"/>
  <c r="G20"/>
  <c r="G21"/>
  <c r="G22"/>
  <c r="G23"/>
  <c r="G24"/>
  <c r="G25"/>
  <c r="G26"/>
  <c r="G27"/>
  <c r="G28"/>
  <c r="G29"/>
  <c r="G30"/>
  <c r="G31"/>
  <c r="G32"/>
  <c r="G33"/>
  <c r="G34"/>
  <c r="G35"/>
  <c r="G36"/>
  <c r="G37"/>
  <c r="G38"/>
  <c r="G39"/>
  <c r="F17"/>
  <c r="F18"/>
  <c r="F19"/>
  <c r="F20"/>
  <c r="F21"/>
  <c r="F22"/>
  <c r="F23"/>
  <c r="F24"/>
  <c r="F25"/>
  <c r="F26"/>
  <c r="F27"/>
  <c r="F28"/>
  <c r="F29"/>
  <c r="F30"/>
  <c r="F31"/>
  <c r="F32"/>
  <c r="F33"/>
  <c r="F34"/>
  <c r="F35"/>
  <c r="F36"/>
  <c r="F37"/>
  <c r="F38"/>
  <c r="F39"/>
  <c r="E17"/>
  <c r="E18"/>
  <c r="E19"/>
  <c r="E20"/>
  <c r="E21"/>
  <c r="E22"/>
  <c r="E23"/>
  <c r="E24"/>
  <c r="E25"/>
  <c r="E26"/>
  <c r="E27"/>
  <c r="E28"/>
  <c r="E29"/>
  <c r="E30"/>
  <c r="E31"/>
  <c r="E32"/>
  <c r="E33"/>
  <c r="E34"/>
  <c r="E35"/>
  <c r="E36"/>
  <c r="E37"/>
  <c r="E38"/>
  <c r="E39"/>
  <c r="E53"/>
  <c r="E60"/>
  <c r="C16"/>
  <c r="D17"/>
  <c r="G11" i="26"/>
  <c r="F11" i="55"/>
  <c r="I73"/>
  <c r="E16" i="26"/>
  <c r="E11"/>
  <c r="G17"/>
  <c r="G18"/>
  <c r="K11" i="55"/>
  <c r="N73"/>
  <c r="F16" i="26"/>
  <c r="F11"/>
  <c r="C11"/>
  <c r="C10"/>
  <c r="C10" i="22"/>
  <c r="D11"/>
  <c r="D10" i="38"/>
  <c r="C15"/>
  <c r="G10" i="37"/>
  <c r="D10"/>
  <c r="C15"/>
  <c r="E10"/>
  <c r="K11" i="57"/>
  <c r="N73"/>
  <c r="F16" i="37"/>
  <c r="F11"/>
  <c r="C11" i="20"/>
  <c r="F53"/>
  <c r="F60"/>
  <c r="G53"/>
  <c r="G60"/>
  <c r="D18"/>
  <c r="C17"/>
  <c r="C11" i="22"/>
  <c r="A11" i="58"/>
  <c r="D73"/>
  <c r="D16" i="38"/>
  <c r="D11"/>
  <c r="A11" i="57"/>
  <c r="D73"/>
  <c r="D16" i="37"/>
  <c r="C10"/>
  <c r="D11"/>
  <c r="P11" i="57"/>
  <c r="S73"/>
  <c r="G16" i="37"/>
  <c r="G11"/>
  <c r="F11" i="57"/>
  <c r="I73"/>
  <c r="E16" i="37"/>
  <c r="E11"/>
  <c r="C18" i="20"/>
  <c r="D19"/>
  <c r="C11" i="37"/>
  <c r="D20" i="20"/>
  <c r="C19"/>
  <c r="I16"/>
  <c r="C20"/>
  <c r="D21"/>
  <c r="D22"/>
  <c r="C21"/>
  <c r="D23"/>
  <c r="C22"/>
  <c r="D24"/>
  <c r="C23"/>
  <c r="D25"/>
  <c r="C24"/>
  <c r="D26"/>
  <c r="C25"/>
  <c r="C26"/>
  <c r="D27"/>
  <c r="D28"/>
  <c r="C27"/>
  <c r="C28"/>
  <c r="D29"/>
  <c r="C29"/>
  <c r="D30"/>
  <c r="D31"/>
  <c r="C30"/>
  <c r="D32"/>
  <c r="C31"/>
  <c r="D33"/>
  <c r="C32"/>
  <c r="C33"/>
  <c r="D34"/>
  <c r="C34"/>
  <c r="D35"/>
  <c r="D36"/>
  <c r="C35"/>
  <c r="D37"/>
  <c r="C36"/>
  <c r="D38"/>
  <c r="C37"/>
  <c r="D39"/>
  <c r="C38"/>
  <c r="C39"/>
  <c r="C53"/>
  <c r="C60"/>
  <c r="D53"/>
  <c r="D60"/>
  <c r="F11" i="47"/>
  <c r="I73"/>
  <c r="E16" i="19"/>
  <c r="E11"/>
  <c r="F11" i="44"/>
  <c r="I73"/>
  <c r="E16" i="1"/>
  <c r="E11"/>
  <c r="C10"/>
  <c r="C15"/>
  <c r="G29" i="71"/>
  <c r="D26" i="35"/>
  <c r="E27" i="71"/>
  <c r="C11" i="1"/>
  <c r="C26" i="35"/>
  <c r="C28"/>
  <c r="C29" i="1"/>
  <c r="C30"/>
  <c r="C31"/>
  <c r="C32"/>
  <c r="C33"/>
  <c r="E17" i="7"/>
  <c r="E18"/>
  <c r="E19"/>
  <c r="E20"/>
  <c r="E21"/>
  <c r="E22"/>
  <c r="E23"/>
  <c r="E24"/>
  <c r="E25"/>
  <c r="E26"/>
  <c r="E27"/>
  <c r="E28"/>
  <c r="E29"/>
  <c r="G17"/>
  <c r="G18"/>
  <c r="G19"/>
  <c r="G20"/>
  <c r="G21"/>
  <c r="G22"/>
  <c r="G23"/>
  <c r="G24"/>
  <c r="G25"/>
  <c r="G26"/>
  <c r="G27"/>
  <c r="G28"/>
  <c r="G29"/>
  <c r="F17"/>
  <c r="F18"/>
  <c r="F19"/>
  <c r="F20"/>
  <c r="F21"/>
  <c r="F22"/>
  <c r="F23"/>
  <c r="F24"/>
  <c r="F25"/>
  <c r="F26"/>
  <c r="F27"/>
  <c r="F28"/>
  <c r="F29"/>
  <c r="C16"/>
  <c r="D17"/>
  <c r="D17" i="6"/>
  <c r="C16"/>
  <c r="E17"/>
  <c r="E18"/>
  <c r="E19"/>
  <c r="E20"/>
  <c r="E21"/>
  <c r="E22"/>
  <c r="F17"/>
  <c r="F18"/>
  <c r="F19"/>
  <c r="F20"/>
  <c r="F21"/>
  <c r="F22"/>
  <c r="G17"/>
  <c r="G18"/>
  <c r="G19"/>
  <c r="G20"/>
  <c r="G21"/>
  <c r="G22"/>
  <c r="E17" i="30"/>
  <c r="E18"/>
  <c r="E19"/>
  <c r="E20"/>
  <c r="E21"/>
  <c r="E22"/>
  <c r="E23"/>
  <c r="E24"/>
  <c r="E25"/>
  <c r="E26"/>
  <c r="E27"/>
  <c r="E28"/>
  <c r="E29"/>
  <c r="E30"/>
  <c r="E31"/>
  <c r="E32"/>
  <c r="E33"/>
  <c r="E34"/>
  <c r="E35"/>
  <c r="E36"/>
  <c r="E37"/>
  <c r="E38"/>
  <c r="E39"/>
  <c r="E40"/>
  <c r="E41"/>
  <c r="E42"/>
  <c r="G17"/>
  <c r="G18"/>
  <c r="G19"/>
  <c r="G20"/>
  <c r="G21"/>
  <c r="G22"/>
  <c r="G23"/>
  <c r="G24"/>
  <c r="G25"/>
  <c r="G26"/>
  <c r="G27"/>
  <c r="G28"/>
  <c r="G29"/>
  <c r="G30"/>
  <c r="G31"/>
  <c r="G32"/>
  <c r="G33"/>
  <c r="G34"/>
  <c r="G35"/>
  <c r="G36"/>
  <c r="G37"/>
  <c r="G38"/>
  <c r="G39"/>
  <c r="G40"/>
  <c r="G41"/>
  <c r="G42"/>
  <c r="C16"/>
  <c r="D17"/>
  <c r="F17"/>
  <c r="F18"/>
  <c r="F19"/>
  <c r="F20"/>
  <c r="F21"/>
  <c r="F22"/>
  <c r="F23"/>
  <c r="F24"/>
  <c r="F25"/>
  <c r="F26"/>
  <c r="F27"/>
  <c r="F28"/>
  <c r="F29"/>
  <c r="F30"/>
  <c r="F31"/>
  <c r="F32"/>
  <c r="F33"/>
  <c r="F34"/>
  <c r="F35"/>
  <c r="F36"/>
  <c r="F37"/>
  <c r="F38"/>
  <c r="F39"/>
  <c r="F40"/>
  <c r="F41"/>
  <c r="F42"/>
  <c r="E17" i="9"/>
  <c r="E18"/>
  <c r="E19"/>
  <c r="E20"/>
  <c r="E21"/>
  <c r="E22"/>
  <c r="E23"/>
  <c r="E24"/>
  <c r="E25"/>
  <c r="E26"/>
  <c r="E27"/>
  <c r="E28"/>
  <c r="E53"/>
  <c r="E60"/>
  <c r="G17"/>
  <c r="G18"/>
  <c r="G19"/>
  <c r="G20"/>
  <c r="G21"/>
  <c r="G22"/>
  <c r="G23"/>
  <c r="G24"/>
  <c r="G25"/>
  <c r="G26"/>
  <c r="G27"/>
  <c r="G28"/>
  <c r="G53"/>
  <c r="G60"/>
  <c r="D17"/>
  <c r="C16"/>
  <c r="F17"/>
  <c r="F18"/>
  <c r="F19"/>
  <c r="F20"/>
  <c r="F21"/>
  <c r="F22"/>
  <c r="F23"/>
  <c r="F24"/>
  <c r="F25"/>
  <c r="F26"/>
  <c r="F27"/>
  <c r="F28"/>
  <c r="D17" i="38"/>
  <c r="K11" i="58"/>
  <c r="N73"/>
  <c r="F16" i="38"/>
  <c r="F11"/>
  <c r="P11" i="58"/>
  <c r="S73"/>
  <c r="G16" i="38"/>
  <c r="G11"/>
  <c r="F11" i="58"/>
  <c r="I73"/>
  <c r="E16" i="38"/>
  <c r="C16"/>
  <c r="E11"/>
  <c r="C10"/>
  <c r="C11"/>
  <c r="E17" i="37"/>
  <c r="E18"/>
  <c r="E19"/>
  <c r="E20"/>
  <c r="E21"/>
  <c r="E22"/>
  <c r="E23"/>
  <c r="E24"/>
  <c r="E25"/>
  <c r="E26"/>
  <c r="E27"/>
  <c r="E28"/>
  <c r="E29"/>
  <c r="E30"/>
  <c r="E31"/>
  <c r="E32"/>
  <c r="E33"/>
  <c r="E34"/>
  <c r="E35"/>
  <c r="E36"/>
  <c r="E37"/>
  <c r="E38"/>
  <c r="E39"/>
  <c r="E40"/>
  <c r="E41"/>
  <c r="E53"/>
  <c r="E60"/>
  <c r="G17"/>
  <c r="G18"/>
  <c r="G19"/>
  <c r="G20"/>
  <c r="G21"/>
  <c r="G22"/>
  <c r="G23"/>
  <c r="G24"/>
  <c r="G25"/>
  <c r="G26"/>
  <c r="G27"/>
  <c r="G28"/>
  <c r="G29"/>
  <c r="G30"/>
  <c r="G31"/>
  <c r="G32"/>
  <c r="G33"/>
  <c r="G34"/>
  <c r="G35"/>
  <c r="G36"/>
  <c r="G37"/>
  <c r="G38"/>
  <c r="G39"/>
  <c r="G40"/>
  <c r="G41"/>
  <c r="G53"/>
  <c r="G60"/>
  <c r="D17"/>
  <c r="C16"/>
  <c r="F17"/>
  <c r="F18"/>
  <c r="F19"/>
  <c r="F20"/>
  <c r="F21"/>
  <c r="F22"/>
  <c r="F23"/>
  <c r="F24"/>
  <c r="F25"/>
  <c r="F26"/>
  <c r="F27"/>
  <c r="F28"/>
  <c r="F29"/>
  <c r="F30"/>
  <c r="F31"/>
  <c r="F32"/>
  <c r="F33"/>
  <c r="F34"/>
  <c r="F35"/>
  <c r="F36"/>
  <c r="F37"/>
  <c r="F38"/>
  <c r="F39"/>
  <c r="F40"/>
  <c r="F41"/>
  <c r="G19" i="26"/>
  <c r="G20"/>
  <c r="G21"/>
  <c r="G22"/>
  <c r="G23"/>
  <c r="G24"/>
  <c r="G25"/>
  <c r="G26"/>
  <c r="G27"/>
  <c r="G28"/>
  <c r="G29"/>
  <c r="G30"/>
  <c r="G31"/>
  <c r="G32"/>
  <c r="G33"/>
  <c r="G34"/>
  <c r="G53"/>
  <c r="G60"/>
  <c r="E17"/>
  <c r="E18"/>
  <c r="E19"/>
  <c r="E20"/>
  <c r="E21"/>
  <c r="E22"/>
  <c r="E23"/>
  <c r="E24"/>
  <c r="E25"/>
  <c r="E26"/>
  <c r="E27"/>
  <c r="E28"/>
  <c r="E29"/>
  <c r="E30"/>
  <c r="E31"/>
  <c r="E32"/>
  <c r="E33"/>
  <c r="E34"/>
  <c r="D17"/>
  <c r="C16"/>
  <c r="F17"/>
  <c r="F53" s="1"/>
  <c r="F60" s="1"/>
  <c r="F18"/>
  <c r="F19"/>
  <c r="F20"/>
  <c r="F21"/>
  <c r="F22"/>
  <c r="F23"/>
  <c r="F24"/>
  <c r="F25"/>
  <c r="F26"/>
  <c r="F27"/>
  <c r="F28"/>
  <c r="F29"/>
  <c r="F30"/>
  <c r="F31"/>
  <c r="F32"/>
  <c r="F33"/>
  <c r="F34"/>
  <c r="E17" i="15"/>
  <c r="E18"/>
  <c r="E19"/>
  <c r="E20"/>
  <c r="E21"/>
  <c r="E22"/>
  <c r="E23"/>
  <c r="E24"/>
  <c r="E25"/>
  <c r="E26"/>
  <c r="E27"/>
  <c r="E28"/>
  <c r="E29"/>
  <c r="E53"/>
  <c r="E60"/>
  <c r="D17"/>
  <c r="F17"/>
  <c r="F53" s="1"/>
  <c r="F60" s="1"/>
  <c r="F18"/>
  <c r="F19"/>
  <c r="F20"/>
  <c r="F21"/>
  <c r="F22"/>
  <c r="F23"/>
  <c r="F24"/>
  <c r="F25"/>
  <c r="F26"/>
  <c r="F27"/>
  <c r="F28"/>
  <c r="F29"/>
  <c r="G11"/>
  <c r="C11"/>
  <c r="P11" i="53"/>
  <c r="S73"/>
  <c r="G16" i="15"/>
  <c r="C16" s="1"/>
  <c r="C10"/>
  <c r="C16" i="25"/>
  <c r="D17"/>
  <c r="F17"/>
  <c r="F18"/>
  <c r="F19"/>
  <c r="F20"/>
  <c r="F21"/>
  <c r="F22"/>
  <c r="F23"/>
  <c r="F24"/>
  <c r="F25"/>
  <c r="F26"/>
  <c r="E17"/>
  <c r="E18"/>
  <c r="E19"/>
  <c r="E20"/>
  <c r="E21"/>
  <c r="E22"/>
  <c r="E23"/>
  <c r="E24"/>
  <c r="E25"/>
  <c r="E26"/>
  <c r="G17"/>
  <c r="G18"/>
  <c r="G19"/>
  <c r="G20"/>
  <c r="G21"/>
  <c r="G22"/>
  <c r="G23"/>
  <c r="G24"/>
  <c r="G25"/>
  <c r="G26"/>
  <c r="E17" i="22"/>
  <c r="E18"/>
  <c r="E19"/>
  <c r="E20"/>
  <c r="E21"/>
  <c r="E22"/>
  <c r="E23"/>
  <c r="E24"/>
  <c r="E25"/>
  <c r="E26"/>
  <c r="E53"/>
  <c r="E60"/>
  <c r="G17"/>
  <c r="G18"/>
  <c r="G19"/>
  <c r="G20"/>
  <c r="G21"/>
  <c r="G22"/>
  <c r="G23"/>
  <c r="G24"/>
  <c r="G25"/>
  <c r="G26"/>
  <c r="F17"/>
  <c r="F18"/>
  <c r="F19"/>
  <c r="F20"/>
  <c r="F21"/>
  <c r="F22"/>
  <c r="F23"/>
  <c r="F24"/>
  <c r="F25"/>
  <c r="F26"/>
  <c r="F53"/>
  <c r="F60"/>
  <c r="C16"/>
  <c r="D17"/>
  <c r="E17" i="21"/>
  <c r="E18"/>
  <c r="E19"/>
  <c r="E20"/>
  <c r="E21"/>
  <c r="E22"/>
  <c r="E23"/>
  <c r="E24"/>
  <c r="E25"/>
  <c r="E26"/>
  <c r="E27"/>
  <c r="E28"/>
  <c r="E29"/>
  <c r="E30"/>
  <c r="E31"/>
  <c r="E32"/>
  <c r="E33"/>
  <c r="E34"/>
  <c r="E35"/>
  <c r="E36"/>
  <c r="E37"/>
  <c r="E38"/>
  <c r="E39"/>
  <c r="E40"/>
  <c r="E41"/>
  <c r="E53"/>
  <c r="E60"/>
  <c r="F17"/>
  <c r="F18"/>
  <c r="F19"/>
  <c r="F20"/>
  <c r="F21"/>
  <c r="F22"/>
  <c r="F23"/>
  <c r="F24"/>
  <c r="F25"/>
  <c r="F26"/>
  <c r="F27"/>
  <c r="F28"/>
  <c r="F29"/>
  <c r="F30"/>
  <c r="F31"/>
  <c r="F32"/>
  <c r="F33"/>
  <c r="F34"/>
  <c r="F35"/>
  <c r="F36"/>
  <c r="F37"/>
  <c r="F38"/>
  <c r="F39"/>
  <c r="F40"/>
  <c r="F41"/>
  <c r="D17"/>
  <c r="C16"/>
  <c r="G17"/>
  <c r="G53" s="1"/>
  <c r="G60" s="1"/>
  <c r="G18"/>
  <c r="G19"/>
  <c r="G20"/>
  <c r="G21"/>
  <c r="G22"/>
  <c r="G23"/>
  <c r="G24"/>
  <c r="G25"/>
  <c r="G26"/>
  <c r="G27"/>
  <c r="G28"/>
  <c r="G29"/>
  <c r="G30"/>
  <c r="G31"/>
  <c r="G32"/>
  <c r="G33"/>
  <c r="G34"/>
  <c r="G35"/>
  <c r="G36"/>
  <c r="G37"/>
  <c r="G38"/>
  <c r="G39"/>
  <c r="G40"/>
  <c r="G41"/>
  <c r="F17" i="19"/>
  <c r="F18"/>
  <c r="F19"/>
  <c r="F20"/>
  <c r="F21"/>
  <c r="F22"/>
  <c r="F23"/>
  <c r="F24"/>
  <c r="F25"/>
  <c r="F26"/>
  <c r="F53"/>
  <c r="F60"/>
  <c r="C10"/>
  <c r="P11" i="47"/>
  <c r="S73"/>
  <c r="G16" i="19"/>
  <c r="G11"/>
  <c r="C11"/>
  <c r="E17"/>
  <c r="E18"/>
  <c r="E19"/>
  <c r="E20"/>
  <c r="E21"/>
  <c r="E22"/>
  <c r="E23"/>
  <c r="E24"/>
  <c r="E25"/>
  <c r="E26"/>
  <c r="C16"/>
  <c r="D17"/>
  <c r="F10" i="39"/>
  <c r="L15"/>
  <c r="G15"/>
  <c r="G15" i="34"/>
  <c r="J15" i="39"/>
  <c r="E15"/>
  <c r="F15" i="34"/>
  <c r="I15" i="39"/>
  <c r="D15"/>
  <c r="F17" i="1"/>
  <c r="F18"/>
  <c r="F19"/>
  <c r="F20"/>
  <c r="F21"/>
  <c r="F22"/>
  <c r="F23"/>
  <c r="F24"/>
  <c r="F25"/>
  <c r="F26"/>
  <c r="F27"/>
  <c r="F28"/>
  <c r="E17"/>
  <c r="E18"/>
  <c r="E19"/>
  <c r="E20"/>
  <c r="E21"/>
  <c r="E22"/>
  <c r="E23"/>
  <c r="E24"/>
  <c r="E25"/>
  <c r="E26"/>
  <c r="E27"/>
  <c r="E28"/>
  <c r="G17"/>
  <c r="G18"/>
  <c r="G19"/>
  <c r="G20"/>
  <c r="G21"/>
  <c r="G22"/>
  <c r="G23"/>
  <c r="G24"/>
  <c r="G25"/>
  <c r="G26"/>
  <c r="G27"/>
  <c r="G28"/>
  <c r="C16"/>
  <c r="D17"/>
  <c r="F10" i="23"/>
  <c r="F11" i="42"/>
  <c r="I73"/>
  <c r="E11" i="23"/>
  <c r="C15"/>
  <c r="C53"/>
  <c r="D10"/>
  <c r="D23" i="71"/>
  <c r="D22" i="35"/>
  <c r="E23" i="71"/>
  <c r="F23" s="1"/>
  <c r="E32"/>
  <c r="D32"/>
  <c r="F53" i="7"/>
  <c r="F60"/>
  <c r="G53"/>
  <c r="G60"/>
  <c r="E53"/>
  <c r="E60"/>
  <c r="D18"/>
  <c r="C17"/>
  <c r="D18" i="6"/>
  <c r="C17"/>
  <c r="G53"/>
  <c r="G60"/>
  <c r="F53"/>
  <c r="F60"/>
  <c r="E53"/>
  <c r="E60"/>
  <c r="G53" i="30"/>
  <c r="G60"/>
  <c r="F53"/>
  <c r="F60"/>
  <c r="E53"/>
  <c r="E60"/>
  <c r="C17"/>
  <c r="D18"/>
  <c r="D18" i="9"/>
  <c r="C17"/>
  <c r="F53"/>
  <c r="F60"/>
  <c r="D18" i="38"/>
  <c r="E17"/>
  <c r="E18"/>
  <c r="E19"/>
  <c r="E20"/>
  <c r="E21"/>
  <c r="E22"/>
  <c r="E23"/>
  <c r="E24"/>
  <c r="E25"/>
  <c r="E26"/>
  <c r="E27"/>
  <c r="E28"/>
  <c r="E29"/>
  <c r="E30"/>
  <c r="E31"/>
  <c r="E32"/>
  <c r="E33"/>
  <c r="E34"/>
  <c r="E35"/>
  <c r="E36"/>
  <c r="E37"/>
  <c r="E38"/>
  <c r="E39"/>
  <c r="E40"/>
  <c r="E41"/>
  <c r="E42"/>
  <c r="E43"/>
  <c r="G17"/>
  <c r="G18"/>
  <c r="G19"/>
  <c r="G20"/>
  <c r="G21"/>
  <c r="G22"/>
  <c r="G23"/>
  <c r="G24"/>
  <c r="G25"/>
  <c r="G26"/>
  <c r="G27"/>
  <c r="G28"/>
  <c r="G29"/>
  <c r="G30"/>
  <c r="G31"/>
  <c r="G32"/>
  <c r="G33"/>
  <c r="G34"/>
  <c r="G35"/>
  <c r="G36"/>
  <c r="G37"/>
  <c r="G38"/>
  <c r="G39"/>
  <c r="G40"/>
  <c r="G41"/>
  <c r="G42"/>
  <c r="G43"/>
  <c r="G53"/>
  <c r="G60"/>
  <c r="F17"/>
  <c r="F18"/>
  <c r="F19"/>
  <c r="F20"/>
  <c r="F21"/>
  <c r="F22"/>
  <c r="F23"/>
  <c r="F24"/>
  <c r="F25"/>
  <c r="F26"/>
  <c r="F27"/>
  <c r="F28"/>
  <c r="F29"/>
  <c r="F30"/>
  <c r="F31"/>
  <c r="F32"/>
  <c r="F33"/>
  <c r="F34"/>
  <c r="F35"/>
  <c r="F36"/>
  <c r="F37"/>
  <c r="F38"/>
  <c r="F39"/>
  <c r="F40"/>
  <c r="F41"/>
  <c r="F42"/>
  <c r="F43"/>
  <c r="D18" i="37"/>
  <c r="C17"/>
  <c r="F53"/>
  <c r="F60"/>
  <c r="D18" i="26"/>
  <c r="C17"/>
  <c r="E53"/>
  <c r="E60"/>
  <c r="G17" i="15"/>
  <c r="G18"/>
  <c r="G19"/>
  <c r="G20"/>
  <c r="G21"/>
  <c r="G22"/>
  <c r="G23"/>
  <c r="G24"/>
  <c r="G25"/>
  <c r="G26"/>
  <c r="G27"/>
  <c r="G28"/>
  <c r="G29"/>
  <c r="G53"/>
  <c r="G60"/>
  <c r="C17"/>
  <c r="D18"/>
  <c r="G53" i="25"/>
  <c r="G60"/>
  <c r="E53"/>
  <c r="E60"/>
  <c r="F53"/>
  <c r="F60"/>
  <c r="D18"/>
  <c r="C17"/>
  <c r="D18" i="22"/>
  <c r="C17"/>
  <c r="G53"/>
  <c r="G60"/>
  <c r="D18" i="21"/>
  <c r="C17"/>
  <c r="F53"/>
  <c r="F60"/>
  <c r="D18" i="19"/>
  <c r="E53"/>
  <c r="E60"/>
  <c r="G17"/>
  <c r="C17" s="1"/>
  <c r="G18"/>
  <c r="G19"/>
  <c r="G20"/>
  <c r="G21"/>
  <c r="G22"/>
  <c r="G23"/>
  <c r="G24"/>
  <c r="G25"/>
  <c r="G26"/>
  <c r="C15" i="39"/>
  <c r="D10"/>
  <c r="D10" i="34"/>
  <c r="D15"/>
  <c r="E10" i="39"/>
  <c r="E15" i="34"/>
  <c r="F11" i="39"/>
  <c r="K11" i="45"/>
  <c r="N73"/>
  <c r="F16" i="39"/>
  <c r="C15" i="34"/>
  <c r="G10" i="39"/>
  <c r="G53" i="1"/>
  <c r="G60"/>
  <c r="E53"/>
  <c r="E60"/>
  <c r="F53"/>
  <c r="F60"/>
  <c r="C17"/>
  <c r="D18"/>
  <c r="F11" i="23"/>
  <c r="K11" i="42"/>
  <c r="N73"/>
  <c r="F10" i="34"/>
  <c r="A11" i="42"/>
  <c r="D73"/>
  <c r="C10" i="23"/>
  <c r="D11"/>
  <c r="C60"/>
  <c r="G23" i="71"/>
  <c r="H23"/>
  <c r="I23"/>
  <c r="G25"/>
  <c r="H25"/>
  <c r="I25"/>
  <c r="D35" i="35"/>
  <c r="C22"/>
  <c r="C35"/>
  <c r="C38"/>
  <c r="D19" i="7"/>
  <c r="C18"/>
  <c r="C18" i="6"/>
  <c r="D19"/>
  <c r="C18" i="30"/>
  <c r="D19"/>
  <c r="C18" i="9"/>
  <c r="D19"/>
  <c r="C18" i="38"/>
  <c r="D19"/>
  <c r="F53"/>
  <c r="F60"/>
  <c r="E53"/>
  <c r="E60"/>
  <c r="C17"/>
  <c r="D19" i="37"/>
  <c r="C18"/>
  <c r="C18" i="26"/>
  <c r="D19"/>
  <c r="C18" i="15"/>
  <c r="D19"/>
  <c r="D19" i="25"/>
  <c r="C18"/>
  <c r="C18" i="22"/>
  <c r="D19"/>
  <c r="C18" i="21"/>
  <c r="D19"/>
  <c r="C18" i="19"/>
  <c r="D19"/>
  <c r="F11" i="34"/>
  <c r="G10"/>
  <c r="P11" i="45"/>
  <c r="S73"/>
  <c r="G16" i="39"/>
  <c r="G11"/>
  <c r="G11" i="34"/>
  <c r="F17" i="39"/>
  <c r="F18"/>
  <c r="F19"/>
  <c r="F20"/>
  <c r="F21"/>
  <c r="F22"/>
  <c r="F23"/>
  <c r="F24"/>
  <c r="F25"/>
  <c r="F26"/>
  <c r="F27"/>
  <c r="F28"/>
  <c r="F29"/>
  <c r="F30"/>
  <c r="F31"/>
  <c r="F32"/>
  <c r="F33"/>
  <c r="F34"/>
  <c r="F35"/>
  <c r="F36"/>
  <c r="F37"/>
  <c r="F38"/>
  <c r="F39"/>
  <c r="F40"/>
  <c r="F41"/>
  <c r="F42"/>
  <c r="F43"/>
  <c r="F44"/>
  <c r="F45"/>
  <c r="E11"/>
  <c r="E11" i="34"/>
  <c r="F11" i="45"/>
  <c r="I73"/>
  <c r="E16" i="39"/>
  <c r="E10" i="34"/>
  <c r="A11" i="45"/>
  <c r="D73"/>
  <c r="D16" i="39"/>
  <c r="C10"/>
  <c r="D11"/>
  <c r="C10" i="34"/>
  <c r="D19" i="1"/>
  <c r="C18"/>
  <c r="C11" i="23"/>
  <c r="D20" i="7"/>
  <c r="C19"/>
  <c r="I16"/>
  <c r="C19" i="6"/>
  <c r="I16"/>
  <c r="D20"/>
  <c r="D20" i="30"/>
  <c r="C19"/>
  <c r="D20" i="9"/>
  <c r="C19"/>
  <c r="C19" i="38"/>
  <c r="D20"/>
  <c r="C19" i="37"/>
  <c r="I16"/>
  <c r="D20"/>
  <c r="D20" i="26"/>
  <c r="C19"/>
  <c r="I16"/>
  <c r="D20" i="15"/>
  <c r="C19"/>
  <c r="C19" i="25"/>
  <c r="D20"/>
  <c r="C19" i="22"/>
  <c r="I16" s="1"/>
  <c r="D20"/>
  <c r="D20" i="21"/>
  <c r="C19"/>
  <c r="I16"/>
  <c r="C19" i="19"/>
  <c r="D20"/>
  <c r="C11" i="39"/>
  <c r="C11" i="34"/>
  <c r="E17" i="39"/>
  <c r="E18"/>
  <c r="E19"/>
  <c r="E20"/>
  <c r="E21"/>
  <c r="E22"/>
  <c r="E23"/>
  <c r="E24"/>
  <c r="E25"/>
  <c r="E26"/>
  <c r="E27"/>
  <c r="E28"/>
  <c r="E29"/>
  <c r="E30"/>
  <c r="E31"/>
  <c r="E32"/>
  <c r="E33"/>
  <c r="E34"/>
  <c r="E35"/>
  <c r="E36"/>
  <c r="E37"/>
  <c r="E38"/>
  <c r="E39"/>
  <c r="E40"/>
  <c r="E41"/>
  <c r="E42"/>
  <c r="E43"/>
  <c r="E44"/>
  <c r="E45"/>
  <c r="D11" i="34"/>
  <c r="F53" i="39"/>
  <c r="F60"/>
  <c r="D17"/>
  <c r="C16"/>
  <c r="G17"/>
  <c r="G18"/>
  <c r="G19"/>
  <c r="G20"/>
  <c r="G21"/>
  <c r="G22"/>
  <c r="G23"/>
  <c r="G24"/>
  <c r="G25"/>
  <c r="G26"/>
  <c r="G27"/>
  <c r="G28"/>
  <c r="G29"/>
  <c r="G30"/>
  <c r="G31"/>
  <c r="G32"/>
  <c r="G33"/>
  <c r="G34"/>
  <c r="G35"/>
  <c r="G36"/>
  <c r="G37"/>
  <c r="G38"/>
  <c r="G39"/>
  <c r="G40"/>
  <c r="G41"/>
  <c r="G42"/>
  <c r="G43"/>
  <c r="G44"/>
  <c r="G45"/>
  <c r="C19" i="1"/>
  <c r="D20"/>
  <c r="C20" i="7"/>
  <c r="D21"/>
  <c r="D21" i="6"/>
  <c r="C20"/>
  <c r="I16" i="30"/>
  <c r="D21"/>
  <c r="C20"/>
  <c r="I16" i="9"/>
  <c r="C20"/>
  <c r="D21"/>
  <c r="C20" i="38"/>
  <c r="D21"/>
  <c r="I16"/>
  <c r="C20" i="37"/>
  <c r="D21"/>
  <c r="C20" i="26"/>
  <c r="D21"/>
  <c r="C20" i="15"/>
  <c r="D21"/>
  <c r="I16" i="25"/>
  <c r="D21"/>
  <c r="C20"/>
  <c r="D21" i="22"/>
  <c r="C20"/>
  <c r="C20" i="21"/>
  <c r="D21"/>
  <c r="C20" i="19"/>
  <c r="D21"/>
  <c r="E53" i="39"/>
  <c r="E60"/>
  <c r="D18"/>
  <c r="C17"/>
  <c r="G53"/>
  <c r="G60"/>
  <c r="C20" i="1"/>
  <c r="D21"/>
  <c r="I16"/>
  <c r="H27" i="71"/>
  <c r="G32"/>
  <c r="C21" i="7"/>
  <c r="D22"/>
  <c r="D22" i="6"/>
  <c r="C21"/>
  <c r="D22" i="30"/>
  <c r="C21"/>
  <c r="D22" i="9"/>
  <c r="C21"/>
  <c r="D22" i="38"/>
  <c r="C21"/>
  <c r="C21" i="37"/>
  <c r="D22"/>
  <c r="D22" i="26"/>
  <c r="C21"/>
  <c r="D22" i="15"/>
  <c r="C21"/>
  <c r="D22" i="25"/>
  <c r="C21"/>
  <c r="D22" i="22"/>
  <c r="C21"/>
  <c r="C21" i="21"/>
  <c r="D22"/>
  <c r="D22" i="19"/>
  <c r="C21"/>
  <c r="C18" i="39"/>
  <c r="D19"/>
  <c r="D22" i="1"/>
  <c r="C21"/>
  <c r="I27" i="71"/>
  <c r="D23" i="7"/>
  <c r="C22"/>
  <c r="C22" i="6"/>
  <c r="C53"/>
  <c r="C60"/>
  <c r="D53"/>
  <c r="D60"/>
  <c r="D23" i="30"/>
  <c r="C22"/>
  <c r="C22" i="9"/>
  <c r="D23"/>
  <c r="D23" i="38"/>
  <c r="C22"/>
  <c r="D23" i="37"/>
  <c r="C22"/>
  <c r="C22" i="26"/>
  <c r="D23"/>
  <c r="C22" i="15"/>
  <c r="D23"/>
  <c r="D23" i="25"/>
  <c r="C22"/>
  <c r="D23" i="22"/>
  <c r="C22"/>
  <c r="D23" i="21"/>
  <c r="C22"/>
  <c r="D23" i="19"/>
  <c r="C22"/>
  <c r="C19" i="39"/>
  <c r="D20"/>
  <c r="I16"/>
  <c r="C22" i="1"/>
  <c r="D23"/>
  <c r="D24" i="7"/>
  <c r="C23"/>
  <c r="D24" i="30"/>
  <c r="C23"/>
  <c r="D24" i="9"/>
  <c r="C23"/>
  <c r="D24" i="38"/>
  <c r="C23"/>
  <c r="D24" i="37"/>
  <c r="C23"/>
  <c r="C23" i="26"/>
  <c r="D24"/>
  <c r="D24" i="15"/>
  <c r="C23"/>
  <c r="C23" i="25"/>
  <c r="D24"/>
  <c r="D24" i="22"/>
  <c r="C23"/>
  <c r="D24" i="21"/>
  <c r="C23"/>
  <c r="D24" i="19"/>
  <c r="C23"/>
  <c r="C20" i="39"/>
  <c r="D21"/>
  <c r="C23" i="1"/>
  <c r="D24"/>
  <c r="C24" i="7"/>
  <c r="D25"/>
  <c r="D25" i="30"/>
  <c r="C24"/>
  <c r="C24" i="9"/>
  <c r="D25"/>
  <c r="C24" i="38"/>
  <c r="D25"/>
  <c r="C24" i="37"/>
  <c r="D25"/>
  <c r="D25" i="26"/>
  <c r="C24"/>
  <c r="C24" i="15"/>
  <c r="D25"/>
  <c r="C24" i="25"/>
  <c r="D25"/>
  <c r="C24" i="22"/>
  <c r="D25"/>
  <c r="D25" i="21"/>
  <c r="C24"/>
  <c r="D25" i="19"/>
  <c r="C24"/>
  <c r="C21" i="39"/>
  <c r="D22"/>
  <c r="C24" i="1"/>
  <c r="D25"/>
  <c r="D26" i="7"/>
  <c r="C25"/>
  <c r="C25" i="30"/>
  <c r="D26"/>
  <c r="D26" i="9"/>
  <c r="C25"/>
  <c r="D26" i="38"/>
  <c r="C25"/>
  <c r="C25" i="37"/>
  <c r="D26"/>
  <c r="C25" i="26"/>
  <c r="D26"/>
  <c r="D26" i="15"/>
  <c r="C25"/>
  <c r="D26" i="25"/>
  <c r="C25"/>
  <c r="C25" i="22"/>
  <c r="D26"/>
  <c r="D26" i="21"/>
  <c r="C25"/>
  <c r="C25" i="19"/>
  <c r="D26"/>
  <c r="D23" i="39"/>
  <c r="C22"/>
  <c r="D26" i="1"/>
  <c r="C25"/>
  <c r="C26" i="7"/>
  <c r="D27"/>
  <c r="C26" i="30"/>
  <c r="D27"/>
  <c r="D27" i="9"/>
  <c r="C26"/>
  <c r="D27" i="38"/>
  <c r="C26"/>
  <c r="D27" i="37"/>
  <c r="C26"/>
  <c r="C26" i="26"/>
  <c r="D27"/>
  <c r="D27" i="15"/>
  <c r="C26"/>
  <c r="C26" i="25"/>
  <c r="C53"/>
  <c r="C60"/>
  <c r="D53"/>
  <c r="D60"/>
  <c r="C26" i="22"/>
  <c r="C53"/>
  <c r="C60"/>
  <c r="D53"/>
  <c r="D60"/>
  <c r="D27" i="21"/>
  <c r="C26"/>
  <c r="C26" i="19"/>
  <c r="D53"/>
  <c r="D60"/>
  <c r="D24" i="39"/>
  <c r="C23"/>
  <c r="C26" i="1"/>
  <c r="D27"/>
  <c r="C27" i="7"/>
  <c r="D28"/>
  <c r="C27" i="30"/>
  <c r="D28"/>
  <c r="D28" i="9"/>
  <c r="C27"/>
  <c r="D28" i="38"/>
  <c r="C27"/>
  <c r="D28" i="37"/>
  <c r="C27"/>
  <c r="D28" i="26"/>
  <c r="C27"/>
  <c r="C27" i="15"/>
  <c r="D28"/>
  <c r="C27" i="21"/>
  <c r="D28"/>
  <c r="C24" i="39"/>
  <c r="D25"/>
  <c r="D28" i="1"/>
  <c r="C27"/>
  <c r="C28" i="7"/>
  <c r="D29"/>
  <c r="C28" i="30"/>
  <c r="D29"/>
  <c r="C28" i="9"/>
  <c r="C53"/>
  <c r="C60"/>
  <c r="D53"/>
  <c r="D60"/>
  <c r="C28" i="38"/>
  <c r="D29"/>
  <c r="C28" i="37"/>
  <c r="D29"/>
  <c r="C28" i="26"/>
  <c r="D29"/>
  <c r="D29" i="15"/>
  <c r="C28"/>
  <c r="C28" i="21"/>
  <c r="D29"/>
  <c r="C25" i="39"/>
  <c r="D26"/>
  <c r="C28" i="1"/>
  <c r="D53"/>
  <c r="D60"/>
  <c r="C29" i="7"/>
  <c r="C53"/>
  <c r="C60"/>
  <c r="D53"/>
  <c r="D60"/>
  <c r="D30" i="30"/>
  <c r="C29"/>
  <c r="C29" i="38"/>
  <c r="D30"/>
  <c r="C29" i="37"/>
  <c r="D30"/>
  <c r="D30" i="26"/>
  <c r="C29"/>
  <c r="C29" i="15"/>
  <c r="D53"/>
  <c r="D60"/>
  <c r="D30" i="21"/>
  <c r="C29"/>
  <c r="C26" i="39"/>
  <c r="D27"/>
  <c r="C53" i="1"/>
  <c r="C30" i="30"/>
  <c r="D31"/>
  <c r="C30" i="38"/>
  <c r="D31"/>
  <c r="C30" i="37"/>
  <c r="D31"/>
  <c r="C30" i="26"/>
  <c r="D31"/>
  <c r="D31" i="21"/>
  <c r="C30"/>
  <c r="C27" i="39"/>
  <c r="D28"/>
  <c r="C60" i="1"/>
  <c r="D32" i="30"/>
  <c r="C31"/>
  <c r="D32" i="38"/>
  <c r="C31"/>
  <c r="C31" i="37"/>
  <c r="D32"/>
  <c r="D32" i="26"/>
  <c r="C31"/>
  <c r="C31" i="21"/>
  <c r="D32"/>
  <c r="C28" i="39"/>
  <c r="D29"/>
  <c r="C32" i="30"/>
  <c r="D33"/>
  <c r="D33" i="38"/>
  <c r="C32"/>
  <c r="C32" i="37"/>
  <c r="D33"/>
  <c r="C32" i="26"/>
  <c r="D33"/>
  <c r="D33" i="21"/>
  <c r="C32"/>
  <c r="D30" i="39"/>
  <c r="C29"/>
  <c r="C33" i="30"/>
  <c r="D34"/>
  <c r="C33" i="38"/>
  <c r="D34"/>
  <c r="C33" i="37"/>
  <c r="D34"/>
  <c r="D34" i="26"/>
  <c r="C33"/>
  <c r="C33" i="21"/>
  <c r="D34"/>
  <c r="D31" i="39"/>
  <c r="C30"/>
  <c r="C34" i="30"/>
  <c r="D35"/>
  <c r="D35" i="38"/>
  <c r="C34"/>
  <c r="D35" i="37"/>
  <c r="C34"/>
  <c r="C34" i="26"/>
  <c r="C53"/>
  <c r="C60"/>
  <c r="D53"/>
  <c r="D60"/>
  <c r="C34" i="21"/>
  <c r="D35"/>
  <c r="C31" i="39"/>
  <c r="D32"/>
  <c r="C35" i="30"/>
  <c r="D36"/>
  <c r="D36" i="38"/>
  <c r="C35"/>
  <c r="C35" i="37"/>
  <c r="D36"/>
  <c r="C35" i="21"/>
  <c r="D36"/>
  <c r="D33" i="39"/>
  <c r="C32"/>
  <c r="D37" i="30"/>
  <c r="C36"/>
  <c r="C36" i="38"/>
  <c r="D37"/>
  <c r="C36" i="37"/>
  <c r="D37"/>
  <c r="C36" i="21"/>
  <c r="D37"/>
  <c r="C33" i="39"/>
  <c r="D34"/>
  <c r="C37" i="30"/>
  <c r="D38"/>
  <c r="D38" i="38"/>
  <c r="C37"/>
  <c r="C37" i="37"/>
  <c r="D38"/>
  <c r="C37" i="21"/>
  <c r="D38"/>
  <c r="C34" i="39"/>
  <c r="D35"/>
  <c r="C38" i="30"/>
  <c r="D39"/>
  <c r="D39" i="38"/>
  <c r="C38"/>
  <c r="D39" i="37"/>
  <c r="C38"/>
  <c r="C38" i="21"/>
  <c r="D39"/>
  <c r="D36" i="39"/>
  <c r="C35"/>
  <c r="C39" i="30"/>
  <c r="D40"/>
  <c r="D40" i="38"/>
  <c r="C39"/>
  <c r="C39" i="37"/>
  <c r="D40"/>
  <c r="C39" i="21"/>
  <c r="D40"/>
  <c r="D37" i="39"/>
  <c r="C36"/>
  <c r="D41" i="30"/>
  <c r="C40"/>
  <c r="D41" i="38"/>
  <c r="C40"/>
  <c r="D41" i="37"/>
  <c r="C40"/>
  <c r="C40" i="21"/>
  <c r="D41"/>
  <c r="C37" i="39"/>
  <c r="D38"/>
  <c r="D42" i="30"/>
  <c r="C41"/>
  <c r="D42" i="38"/>
  <c r="C41"/>
  <c r="C41" i="37"/>
  <c r="C53"/>
  <c r="C60"/>
  <c r="D53"/>
  <c r="D60"/>
  <c r="C41" i="21"/>
  <c r="C53"/>
  <c r="C60"/>
  <c r="D53"/>
  <c r="D60"/>
  <c r="C38" i="39"/>
  <c r="D39"/>
  <c r="C42" i="30"/>
  <c r="C53"/>
  <c r="C60"/>
  <c r="D53"/>
  <c r="D60"/>
  <c r="C42" i="38"/>
  <c r="D43"/>
  <c r="D40" i="39"/>
  <c r="C39"/>
  <c r="C43" i="38"/>
  <c r="C53"/>
  <c r="C60"/>
  <c r="D53"/>
  <c r="D60"/>
  <c r="D41" i="39"/>
  <c r="C40"/>
  <c r="C41"/>
  <c r="D42"/>
  <c r="D43"/>
  <c r="C42"/>
  <c r="D44"/>
  <c r="C43"/>
  <c r="C44"/>
  <c r="D45"/>
  <c r="C45"/>
  <c r="D53"/>
  <c r="D60"/>
  <c r="C45" i="34"/>
  <c r="C53" i="39"/>
  <c r="C60"/>
  <c r="I16" i="19" l="1"/>
  <c r="C53"/>
  <c r="C60" s="1"/>
  <c r="I16" i="15"/>
  <c r="C53"/>
  <c r="C60" s="1"/>
  <c r="F29" i="71"/>
  <c r="H29" s="1"/>
  <c r="F32"/>
  <c r="F42" s="1"/>
  <c r="F18" i="11"/>
  <c r="F19" s="1"/>
  <c r="F53"/>
  <c r="F60" s="1"/>
  <c r="D18"/>
  <c r="C17"/>
  <c r="G18"/>
  <c r="G19" s="1"/>
  <c r="G53"/>
  <c r="G60" s="1"/>
  <c r="I16" i="29"/>
  <c r="C53"/>
  <c r="C60" s="1"/>
  <c r="I16" i="17"/>
  <c r="C53"/>
  <c r="C60" s="1"/>
  <c r="G17" i="5"/>
  <c r="G18" s="1"/>
  <c r="G19" s="1"/>
  <c r="G20" s="1"/>
  <c r="G21" s="1"/>
  <c r="G22" s="1"/>
  <c r="G23" s="1"/>
  <c r="G24" s="1"/>
  <c r="G25" s="1"/>
  <c r="G26" s="1"/>
  <c r="G27" s="1"/>
  <c r="G28" s="1"/>
  <c r="G29" s="1"/>
  <c r="G30" s="1"/>
  <c r="G31" s="1"/>
  <c r="G32" s="1"/>
  <c r="G33" s="1"/>
  <c r="G34" s="1"/>
  <c r="G35" s="1"/>
  <c r="G36" s="1"/>
  <c r="G37" s="1"/>
  <c r="G38" s="1"/>
  <c r="G39" s="1"/>
  <c r="G40" s="1"/>
  <c r="G41" s="1"/>
  <c r="G42" s="1"/>
  <c r="G43" s="1"/>
  <c r="G44" s="1"/>
  <c r="G53"/>
  <c r="G60" s="1"/>
  <c r="E17"/>
  <c r="E18" s="1"/>
  <c r="E19" s="1"/>
  <c r="E20" s="1"/>
  <c r="E21" s="1"/>
  <c r="E22" s="1"/>
  <c r="E23" s="1"/>
  <c r="E24" s="1"/>
  <c r="E25" s="1"/>
  <c r="E26" s="1"/>
  <c r="E27" s="1"/>
  <c r="E28" s="1"/>
  <c r="E29" s="1"/>
  <c r="E30" s="1"/>
  <c r="E31" s="1"/>
  <c r="E32" s="1"/>
  <c r="E33" s="1"/>
  <c r="E34" s="1"/>
  <c r="E35" s="1"/>
  <c r="E36" s="1"/>
  <c r="E37" s="1"/>
  <c r="E38" s="1"/>
  <c r="E39" s="1"/>
  <c r="E40" s="1"/>
  <c r="E41" s="1"/>
  <c r="E42" s="1"/>
  <c r="E43" s="1"/>
  <c r="E44" s="1"/>
  <c r="E53"/>
  <c r="E60" s="1"/>
  <c r="E18" i="11"/>
  <c r="E19" s="1"/>
  <c r="E53"/>
  <c r="E60" s="1"/>
  <c r="D17" i="5"/>
  <c r="C16"/>
  <c r="F17"/>
  <c r="F18" s="1"/>
  <c r="F19" s="1"/>
  <c r="F20" s="1"/>
  <c r="F21" s="1"/>
  <c r="F22" s="1"/>
  <c r="F23" s="1"/>
  <c r="F24" s="1"/>
  <c r="F25" s="1"/>
  <c r="F26" s="1"/>
  <c r="F27" s="1"/>
  <c r="F28" s="1"/>
  <c r="F29" s="1"/>
  <c r="F30" s="1"/>
  <c r="F31" s="1"/>
  <c r="F32" s="1"/>
  <c r="F33" s="1"/>
  <c r="F34" s="1"/>
  <c r="F35" s="1"/>
  <c r="F36" s="1"/>
  <c r="F37" s="1"/>
  <c r="F38" s="1"/>
  <c r="F39" s="1"/>
  <c r="F40" s="1"/>
  <c r="F41" s="1"/>
  <c r="F42" s="1"/>
  <c r="F43" s="1"/>
  <c r="F44" s="1"/>
  <c r="F53"/>
  <c r="F60" s="1"/>
  <c r="C16" i="4"/>
  <c r="D17"/>
  <c r="F17"/>
  <c r="F18" s="1"/>
  <c r="F19" s="1"/>
  <c r="F20" s="1"/>
  <c r="F21" s="1"/>
  <c r="F22" s="1"/>
  <c r="F53"/>
  <c r="F60" s="1"/>
  <c r="G17"/>
  <c r="G18" s="1"/>
  <c r="G19" s="1"/>
  <c r="G20" s="1"/>
  <c r="G21" s="1"/>
  <c r="G22" s="1"/>
  <c r="G53"/>
  <c r="G60" s="1"/>
  <c r="E17"/>
  <c r="E18" s="1"/>
  <c r="E19" s="1"/>
  <c r="E20" s="1"/>
  <c r="E21" s="1"/>
  <c r="E22" s="1"/>
  <c r="E53"/>
  <c r="E60" s="1"/>
  <c r="G53" i="19"/>
  <c r="G60" s="1"/>
  <c r="D18" i="4" l="1"/>
  <c r="C17"/>
  <c r="C16" i="34"/>
  <c r="D18" i="5"/>
  <c r="C17"/>
  <c r="D19" i="11"/>
  <c r="C18"/>
  <c r="I29" i="71"/>
  <c r="H32"/>
  <c r="C19" i="11" l="1"/>
  <c r="C53" s="1"/>
  <c r="C60" s="1"/>
  <c r="D53"/>
  <c r="D60" s="1"/>
  <c r="D19" i="5"/>
  <c r="C18"/>
  <c r="C18" i="4"/>
  <c r="D19"/>
  <c r="I16" i="11"/>
  <c r="C17" i="34"/>
  <c r="D20" i="4" l="1"/>
  <c r="C19"/>
  <c r="C18" i="34"/>
  <c r="I16" i="4"/>
  <c r="C19" i="5"/>
  <c r="D20"/>
  <c r="D21" l="1"/>
  <c r="C20"/>
  <c r="D21" i="4"/>
  <c r="C20"/>
  <c r="C19" i="34"/>
  <c r="E16" s="1"/>
  <c r="I16" i="5"/>
  <c r="D61" i="34" s="1"/>
  <c r="C20" l="1"/>
  <c r="D22" i="4"/>
  <c r="C21"/>
  <c r="D22" i="5"/>
  <c r="C21"/>
  <c r="D23" l="1"/>
  <c r="C22"/>
  <c r="C22" i="4"/>
  <c r="C22" i="34" s="1"/>
  <c r="D53" i="4"/>
  <c r="D60" s="1"/>
  <c r="C21" i="34"/>
  <c r="C53" i="4"/>
  <c r="C60" l="1"/>
  <c r="D24" i="5"/>
  <c r="C23"/>
  <c r="C23" i="34" s="1"/>
  <c r="E20" s="1"/>
  <c r="C24" i="5" l="1"/>
  <c r="C24" i="34" s="1"/>
  <c r="D25" i="5"/>
  <c r="D26" l="1"/>
  <c r="C25"/>
  <c r="C25" i="34" s="1"/>
  <c r="C26" i="5" l="1"/>
  <c r="C26" i="34" s="1"/>
  <c r="D27" i="5"/>
  <c r="D28" l="1"/>
  <c r="C27"/>
  <c r="C27" i="34" s="1"/>
  <c r="E24"/>
  <c r="D29" i="5" l="1"/>
  <c r="C28"/>
  <c r="C28" i="34" s="1"/>
  <c r="C29" i="5" l="1"/>
  <c r="C29" i="34" s="1"/>
  <c r="D30" i="5"/>
  <c r="D31" l="1"/>
  <c r="C30"/>
  <c r="C30" i="34" s="1"/>
  <c r="C31" i="5" l="1"/>
  <c r="C31" i="34" s="1"/>
  <c r="D32" i="5"/>
  <c r="E28" i="34"/>
  <c r="D33" i="5" l="1"/>
  <c r="C32"/>
  <c r="C32" i="34" s="1"/>
  <c r="C33" i="5" l="1"/>
  <c r="C33" i="34" s="1"/>
  <c r="D34" i="5"/>
  <c r="D35" l="1"/>
  <c r="C34"/>
  <c r="C34" i="34" s="1"/>
  <c r="D36" i="5" l="1"/>
  <c r="C35"/>
  <c r="C35" i="34" s="1"/>
  <c r="E32"/>
  <c r="D37" i="5" l="1"/>
  <c r="C36"/>
  <c r="C36" i="34" s="1"/>
  <c r="D38" i="5" l="1"/>
  <c r="C37"/>
  <c r="C37" i="34" s="1"/>
  <c r="D39" i="5" l="1"/>
  <c r="C38"/>
  <c r="C38" i="34" s="1"/>
  <c r="D40" i="5" l="1"/>
  <c r="C39"/>
  <c r="C39" i="34" s="1"/>
  <c r="E36"/>
  <c r="D41" i="5" l="1"/>
  <c r="C40"/>
  <c r="C40" i="34" s="1"/>
  <c r="D42" i="5" l="1"/>
  <c r="C41"/>
  <c r="C41" i="34" s="1"/>
  <c r="D43" i="5" l="1"/>
  <c r="C42"/>
  <c r="C42" i="34" s="1"/>
  <c r="D44" i="5" l="1"/>
  <c r="C43"/>
  <c r="C43" i="34" s="1"/>
  <c r="E40"/>
  <c r="C44" i="5" l="1"/>
  <c r="D53"/>
  <c r="D60" s="1"/>
  <c r="C44" i="34" l="1"/>
  <c r="E44" s="1"/>
  <c r="C53" i="5"/>
  <c r="C60" l="1"/>
  <c r="C60" i="34" s="1"/>
  <c r="C53"/>
  <c r="C54" s="1"/>
</calcChain>
</file>

<file path=xl/comments1.xml><?xml version="1.0" encoding="utf-8"?>
<comments xmlns="http://schemas.openxmlformats.org/spreadsheetml/2006/main">
  <authors>
    <author>i69394</author>
  </authors>
  <commentList>
    <comment ref="F27" authorId="0">
      <text>
        <r>
          <rPr>
            <b/>
            <sz val="10"/>
            <color indexed="81"/>
            <rFont val="Tahoma"/>
            <family val="2"/>
          </rPr>
          <t>i69394:</t>
        </r>
        <r>
          <rPr>
            <sz val="10"/>
            <color indexed="81"/>
            <rFont val="Tahoma"/>
            <family val="2"/>
          </rPr>
          <t xml:space="preserve">
Only gets Port St Joe - it's the only non-steam residual balance</t>
        </r>
      </text>
    </comment>
  </commentList>
</comments>
</file>

<file path=xl/comments2.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3.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 ref="D102"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104" authorId="0">
      <text>
        <r>
          <rPr>
            <b/>
            <sz val="10"/>
            <color indexed="81"/>
            <rFont val="Tahoma"/>
            <family val="2"/>
          </rPr>
          <t>i69394:</t>
        </r>
        <r>
          <rPr>
            <sz val="10"/>
            <color indexed="81"/>
            <rFont val="Tahoma"/>
            <family val="2"/>
          </rPr>
          <t xml:space="preserve">
enter the study cost estimate in test year (2010) dollars</t>
        </r>
      </text>
    </comment>
    <comment ref="H104" authorId="0">
      <text>
        <r>
          <rPr>
            <b/>
            <sz val="10"/>
            <color indexed="81"/>
            <rFont val="Tahoma"/>
            <family val="2"/>
          </rPr>
          <t>i69394:</t>
        </r>
        <r>
          <rPr>
            <sz val="10"/>
            <color indexed="81"/>
            <rFont val="Tahoma"/>
            <family val="2"/>
          </rPr>
          <t xml:space="preserve">
enter the study cost estimate in test year (2010) dollars</t>
        </r>
      </text>
    </comment>
    <comment ref="M104" authorId="0">
      <text>
        <r>
          <rPr>
            <b/>
            <sz val="10"/>
            <color indexed="81"/>
            <rFont val="Tahoma"/>
            <family val="2"/>
          </rPr>
          <t>i69394:</t>
        </r>
        <r>
          <rPr>
            <sz val="10"/>
            <color indexed="81"/>
            <rFont val="Tahoma"/>
            <family val="2"/>
          </rPr>
          <t xml:space="preserve">
enter the study cost estimate in test year (2010) dollars</t>
        </r>
      </text>
    </comment>
    <comment ref="R104"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4.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5.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6.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7.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8.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9.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10.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11.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12.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 ref="I15" authorId="0">
      <text>
        <r>
          <rPr>
            <b/>
            <sz val="10"/>
            <color indexed="81"/>
            <rFont val="Tahoma"/>
            <family val="2"/>
          </rPr>
          <t>i69394:</t>
        </r>
        <r>
          <rPr>
            <sz val="10"/>
            <color indexed="81"/>
            <rFont val="Tahoma"/>
            <family val="2"/>
          </rPr>
          <t xml:space="preserve">
split of beg bal based on study results of dollars in future year(s) of expense </t>
        </r>
      </text>
    </comment>
  </commentList>
</comments>
</file>

<file path=xl/comments13.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14.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15.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16.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17.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 ref="D102"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104" authorId="0">
      <text>
        <r>
          <rPr>
            <b/>
            <sz val="10"/>
            <color indexed="81"/>
            <rFont val="Tahoma"/>
            <family val="2"/>
          </rPr>
          <t>i69394:</t>
        </r>
        <r>
          <rPr>
            <sz val="10"/>
            <color indexed="81"/>
            <rFont val="Tahoma"/>
            <family val="2"/>
          </rPr>
          <t xml:space="preserve">
enter the study cost estimate in test year (2010) dollars</t>
        </r>
      </text>
    </comment>
    <comment ref="H104" authorId="0">
      <text>
        <r>
          <rPr>
            <b/>
            <sz val="10"/>
            <color indexed="81"/>
            <rFont val="Tahoma"/>
            <family val="2"/>
          </rPr>
          <t>i69394:</t>
        </r>
        <r>
          <rPr>
            <sz val="10"/>
            <color indexed="81"/>
            <rFont val="Tahoma"/>
            <family val="2"/>
          </rPr>
          <t xml:space="preserve">
enter the study cost estimate in test year (2010) dollars</t>
        </r>
      </text>
    </comment>
    <comment ref="M104" authorId="0">
      <text>
        <r>
          <rPr>
            <b/>
            <sz val="10"/>
            <color indexed="81"/>
            <rFont val="Tahoma"/>
            <family val="2"/>
          </rPr>
          <t>i69394:</t>
        </r>
        <r>
          <rPr>
            <sz val="10"/>
            <color indexed="81"/>
            <rFont val="Tahoma"/>
            <family val="2"/>
          </rPr>
          <t xml:space="preserve">
enter the study cost estimate in test year (2010) dollars</t>
        </r>
      </text>
    </comment>
    <comment ref="R104"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18.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19.xml><?xml version="1.0" encoding="utf-8"?>
<comments xmlns="http://schemas.openxmlformats.org/spreadsheetml/2006/main">
  <authors>
    <author>i69394</author>
  </authors>
  <commentList>
    <comment ref="D80"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2" authorId="0">
      <text>
        <r>
          <rPr>
            <b/>
            <sz val="10"/>
            <color indexed="81"/>
            <rFont val="Tahoma"/>
            <family val="2"/>
          </rPr>
          <t>i69394:</t>
        </r>
        <r>
          <rPr>
            <sz val="10"/>
            <color indexed="81"/>
            <rFont val="Tahoma"/>
            <family val="2"/>
          </rPr>
          <t xml:space="preserve">
enter the study cost estimate in test year (2010) dollars</t>
        </r>
      </text>
    </comment>
    <comment ref="H82" authorId="0">
      <text>
        <r>
          <rPr>
            <b/>
            <sz val="10"/>
            <color indexed="81"/>
            <rFont val="Tahoma"/>
            <family val="2"/>
          </rPr>
          <t>i69394:</t>
        </r>
        <r>
          <rPr>
            <sz val="10"/>
            <color indexed="81"/>
            <rFont val="Tahoma"/>
            <family val="2"/>
          </rPr>
          <t xml:space="preserve">
enter the study cost estimate in test year (2010) dollars</t>
        </r>
      </text>
    </comment>
    <comment ref="M82" authorId="0">
      <text>
        <r>
          <rPr>
            <b/>
            <sz val="10"/>
            <color indexed="81"/>
            <rFont val="Tahoma"/>
            <family val="2"/>
          </rPr>
          <t>i69394:</t>
        </r>
        <r>
          <rPr>
            <sz val="10"/>
            <color indexed="81"/>
            <rFont val="Tahoma"/>
            <family val="2"/>
          </rPr>
          <t xml:space="preserve">
enter the study cost estimate in test year (2010) dollars</t>
        </r>
      </text>
    </comment>
    <comment ref="R82" authorId="0">
      <text>
        <r>
          <rPr>
            <b/>
            <sz val="10"/>
            <color indexed="81"/>
            <rFont val="Tahoma"/>
            <family val="2"/>
          </rPr>
          <t>i69394:</t>
        </r>
        <r>
          <rPr>
            <sz val="10"/>
            <color indexed="81"/>
            <rFont val="Tahoma"/>
            <family val="2"/>
          </rPr>
          <t xml:space="preserve">
enter the study cost estimate in test year (2010) dollars</t>
        </r>
      </text>
    </comment>
    <comment ref="D11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121" authorId="0">
      <text>
        <r>
          <rPr>
            <b/>
            <sz val="10"/>
            <color indexed="81"/>
            <rFont val="Tahoma"/>
            <family val="2"/>
          </rPr>
          <t>i69394:</t>
        </r>
        <r>
          <rPr>
            <sz val="10"/>
            <color indexed="81"/>
            <rFont val="Tahoma"/>
            <family val="2"/>
          </rPr>
          <t xml:space="preserve">
enter the study cost estimate in test year (2010) dollars</t>
        </r>
      </text>
    </comment>
    <comment ref="H121" authorId="0">
      <text>
        <r>
          <rPr>
            <b/>
            <sz val="10"/>
            <color indexed="81"/>
            <rFont val="Tahoma"/>
            <family val="2"/>
          </rPr>
          <t>i69394:</t>
        </r>
        <r>
          <rPr>
            <sz val="10"/>
            <color indexed="81"/>
            <rFont val="Tahoma"/>
            <family val="2"/>
          </rPr>
          <t xml:space="preserve">
enter the study cost estimate in test year (2010) dollars</t>
        </r>
      </text>
    </comment>
    <comment ref="M121" authorId="0">
      <text>
        <r>
          <rPr>
            <b/>
            <sz val="10"/>
            <color indexed="81"/>
            <rFont val="Tahoma"/>
            <family val="2"/>
          </rPr>
          <t>i69394:</t>
        </r>
        <r>
          <rPr>
            <sz val="10"/>
            <color indexed="81"/>
            <rFont val="Tahoma"/>
            <family val="2"/>
          </rPr>
          <t xml:space="preserve">
enter the study cost estimate in test year (2010) dollars</t>
        </r>
      </text>
    </comment>
    <comment ref="R12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20.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 ref="I15" authorId="0">
      <text>
        <r>
          <rPr>
            <b/>
            <sz val="10"/>
            <color indexed="81"/>
            <rFont val="Tahoma"/>
            <family val="2"/>
          </rPr>
          <t>i69394:</t>
        </r>
        <r>
          <rPr>
            <sz val="10"/>
            <color indexed="81"/>
            <rFont val="Tahoma"/>
            <family val="2"/>
          </rPr>
          <t xml:space="preserve">
split of beg bal based on study results of dollars in future year(s) of expense </t>
        </r>
      </text>
    </comment>
  </commentList>
</comments>
</file>

<file path=xl/comments21.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22.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 ref="I15" authorId="0">
      <text>
        <r>
          <rPr>
            <b/>
            <sz val="10"/>
            <color indexed="81"/>
            <rFont val="Tahoma"/>
            <family val="2"/>
          </rPr>
          <t>i69394:</t>
        </r>
        <r>
          <rPr>
            <sz val="10"/>
            <color indexed="81"/>
            <rFont val="Tahoma"/>
            <family val="2"/>
          </rPr>
          <t xml:space="preserve">
split of beg bal based on study results of dollars in future year(s) of expense </t>
        </r>
      </text>
    </comment>
  </commentList>
</comments>
</file>

<file path=xl/comments23.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24.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 ref="I15" authorId="0">
      <text>
        <r>
          <rPr>
            <b/>
            <sz val="10"/>
            <color indexed="81"/>
            <rFont val="Tahoma"/>
            <family val="2"/>
          </rPr>
          <t>i69394:</t>
        </r>
        <r>
          <rPr>
            <sz val="10"/>
            <color indexed="81"/>
            <rFont val="Tahoma"/>
            <family val="2"/>
          </rPr>
          <t xml:space="preserve">
split of beg bal based on study results of dollars in future year(s) of expense </t>
        </r>
      </text>
    </comment>
  </commentList>
</comments>
</file>

<file path=xl/comments25.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26.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27.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28.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29.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 ref="I15" authorId="0">
      <text>
        <r>
          <rPr>
            <b/>
            <sz val="10"/>
            <color indexed="81"/>
            <rFont val="Tahoma"/>
            <family val="2"/>
          </rPr>
          <t>i69394:</t>
        </r>
        <r>
          <rPr>
            <sz val="10"/>
            <color indexed="81"/>
            <rFont val="Tahoma"/>
            <family val="2"/>
          </rPr>
          <t xml:space="preserve">
split of beg bal based on study results of dollars in future year(s) of expense </t>
        </r>
      </text>
    </comment>
  </commentList>
</comments>
</file>

<file path=xl/comments30.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31.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32.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33.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34.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35.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36.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37.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 ref="I15" authorId="0">
      <text>
        <r>
          <rPr>
            <b/>
            <sz val="10"/>
            <color indexed="81"/>
            <rFont val="Tahoma"/>
            <family val="2"/>
          </rPr>
          <t>i69394:</t>
        </r>
        <r>
          <rPr>
            <sz val="10"/>
            <color indexed="81"/>
            <rFont val="Tahoma"/>
            <family val="2"/>
          </rPr>
          <t xml:space="preserve">
split of beg bal based on study results of dollars in future year(s) of expense </t>
        </r>
      </text>
    </comment>
  </commentList>
</comments>
</file>

<file path=xl/comments38.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39.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 ref="I15" authorId="0">
      <text>
        <r>
          <rPr>
            <b/>
            <sz val="10"/>
            <color indexed="81"/>
            <rFont val="Tahoma"/>
            <family val="2"/>
          </rPr>
          <t>i69394:</t>
        </r>
        <r>
          <rPr>
            <sz val="10"/>
            <color indexed="81"/>
            <rFont val="Tahoma"/>
            <family val="2"/>
          </rPr>
          <t xml:space="preserve">
split of beg bal based on study results of dollars in future year(s) of expense </t>
        </r>
      </text>
    </comment>
  </commentList>
</comments>
</file>

<file path=xl/comments40.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41.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42.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43.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44.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45.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46.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47.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48.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49.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50.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51.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52.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 ref="D102"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104" authorId="0">
      <text>
        <r>
          <rPr>
            <b/>
            <sz val="10"/>
            <color indexed="81"/>
            <rFont val="Tahoma"/>
            <family val="2"/>
          </rPr>
          <t>i69394:</t>
        </r>
        <r>
          <rPr>
            <sz val="10"/>
            <color indexed="81"/>
            <rFont val="Tahoma"/>
            <family val="2"/>
          </rPr>
          <t xml:space="preserve">
enter the study cost estimate in test year (2010) dollars</t>
        </r>
      </text>
    </comment>
    <comment ref="H104" authorId="0">
      <text>
        <r>
          <rPr>
            <b/>
            <sz val="10"/>
            <color indexed="81"/>
            <rFont val="Tahoma"/>
            <family val="2"/>
          </rPr>
          <t>i69394:</t>
        </r>
        <r>
          <rPr>
            <sz val="10"/>
            <color indexed="81"/>
            <rFont val="Tahoma"/>
            <family val="2"/>
          </rPr>
          <t xml:space="preserve">
enter the study cost estimate in test year (2010) dollars</t>
        </r>
      </text>
    </comment>
    <comment ref="M104" authorId="0">
      <text>
        <r>
          <rPr>
            <b/>
            <sz val="10"/>
            <color indexed="81"/>
            <rFont val="Tahoma"/>
            <family val="2"/>
          </rPr>
          <t>i69394:</t>
        </r>
        <r>
          <rPr>
            <sz val="10"/>
            <color indexed="81"/>
            <rFont val="Tahoma"/>
            <family val="2"/>
          </rPr>
          <t xml:space="preserve">
enter the study cost estimate in test year (2010) dollars</t>
        </r>
      </text>
    </comment>
    <comment ref="R104"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53.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54.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55.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 ref="I15" authorId="0">
      <text>
        <r>
          <rPr>
            <b/>
            <sz val="10"/>
            <color indexed="81"/>
            <rFont val="Tahoma"/>
            <family val="2"/>
          </rPr>
          <t>i69394:</t>
        </r>
        <r>
          <rPr>
            <sz val="10"/>
            <color indexed="81"/>
            <rFont val="Tahoma"/>
            <family val="2"/>
          </rPr>
          <t xml:space="preserve">
split of beg bal based on study results of dollars in future year(s) of expense </t>
        </r>
      </text>
    </comment>
  </commentList>
</comments>
</file>

<file path=xl/comments56.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 ref="I15" authorId="0">
      <text>
        <r>
          <rPr>
            <b/>
            <sz val="10"/>
            <color indexed="81"/>
            <rFont val="Tahoma"/>
            <family val="2"/>
          </rPr>
          <t>i69394:</t>
        </r>
        <r>
          <rPr>
            <sz val="10"/>
            <color indexed="81"/>
            <rFont val="Tahoma"/>
            <family val="2"/>
          </rPr>
          <t xml:space="preserve">
split of beg bal based on study results of dollars in future year(s) of expense </t>
        </r>
      </text>
    </comment>
  </commentList>
</comments>
</file>

<file path=xl/comments57.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58.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59.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60.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61.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comments62.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List>
</comments>
</file>

<file path=xl/comments63.xml><?xml version="1.0" encoding="utf-8"?>
<comments xmlns="http://schemas.openxmlformats.org/spreadsheetml/2006/main">
  <authors>
    <author>i69394</author>
  </authors>
  <commentList>
    <comment ref="I14" authorId="0">
      <text>
        <r>
          <rPr>
            <b/>
            <sz val="10"/>
            <color indexed="81"/>
            <rFont val="Tahoma"/>
            <family val="2"/>
          </rPr>
          <t>i69394:</t>
        </r>
        <r>
          <rPr>
            <sz val="10"/>
            <color indexed="81"/>
            <rFont val="Tahoma"/>
            <family val="2"/>
          </rPr>
          <t xml:space="preserve">
Projected 12/31/09 balance
</t>
        </r>
      </text>
    </comment>
    <comment ref="I15" authorId="0">
      <text>
        <r>
          <rPr>
            <b/>
            <sz val="10"/>
            <color indexed="81"/>
            <rFont val="Tahoma"/>
            <family val="2"/>
          </rPr>
          <t>i69394:</t>
        </r>
        <r>
          <rPr>
            <sz val="10"/>
            <color indexed="81"/>
            <rFont val="Tahoma"/>
            <family val="2"/>
          </rPr>
          <t xml:space="preserve">
split of beg bal based on study results of dollars in future year(s) of expense </t>
        </r>
      </text>
    </comment>
  </commentList>
</comments>
</file>

<file path=xl/comments64.xml><?xml version="1.0" encoding="utf-8"?>
<comments xmlns="http://schemas.openxmlformats.org/spreadsheetml/2006/main">
  <authors>
    <author>i69394</author>
  </authors>
  <commentList>
    <comment ref="D79" authorId="0">
      <text>
        <r>
          <rPr>
            <b/>
            <sz val="10"/>
            <color indexed="81"/>
            <rFont val="Tahoma"/>
            <family val="2"/>
          </rPr>
          <t>i69394:</t>
        </r>
        <r>
          <rPr>
            <sz val="10"/>
            <color indexed="81"/>
            <rFont val="Tahoma"/>
            <family val="2"/>
          </rPr>
          <t xml:space="preserve">
Goal seek using dollars needed by capital recovery year = total future dollars needed at year of expense by changing the interest rate cell in green.</t>
        </r>
      </text>
    </comment>
    <comment ref="C81" authorId="0">
      <text>
        <r>
          <rPr>
            <b/>
            <sz val="10"/>
            <color indexed="81"/>
            <rFont val="Tahoma"/>
            <family val="2"/>
          </rPr>
          <t>i69394:</t>
        </r>
        <r>
          <rPr>
            <sz val="10"/>
            <color indexed="81"/>
            <rFont val="Tahoma"/>
            <family val="2"/>
          </rPr>
          <t xml:space="preserve">
enter the study cost estimate in test year (2010) dollars</t>
        </r>
      </text>
    </comment>
    <comment ref="H81" authorId="0">
      <text>
        <r>
          <rPr>
            <b/>
            <sz val="10"/>
            <color indexed="81"/>
            <rFont val="Tahoma"/>
            <family val="2"/>
          </rPr>
          <t>i69394:</t>
        </r>
        <r>
          <rPr>
            <sz val="10"/>
            <color indexed="81"/>
            <rFont val="Tahoma"/>
            <family val="2"/>
          </rPr>
          <t xml:space="preserve">
enter the study cost estimate in test year (2010) dollars</t>
        </r>
      </text>
    </comment>
    <comment ref="M81" authorId="0">
      <text>
        <r>
          <rPr>
            <b/>
            <sz val="10"/>
            <color indexed="81"/>
            <rFont val="Tahoma"/>
            <family val="2"/>
          </rPr>
          <t>i69394:</t>
        </r>
        <r>
          <rPr>
            <sz val="10"/>
            <color indexed="81"/>
            <rFont val="Tahoma"/>
            <family val="2"/>
          </rPr>
          <t xml:space="preserve">
enter the study cost estimate in test year (2010) dollars</t>
        </r>
      </text>
    </comment>
    <comment ref="R81" authorId="0">
      <text>
        <r>
          <rPr>
            <b/>
            <sz val="10"/>
            <color indexed="81"/>
            <rFont val="Tahoma"/>
            <family val="2"/>
          </rPr>
          <t>i69394:</t>
        </r>
        <r>
          <rPr>
            <sz val="10"/>
            <color indexed="81"/>
            <rFont val="Tahoma"/>
            <family val="2"/>
          </rPr>
          <t xml:space="preserve">
enter the study cost estimate in test year (2010) dollars</t>
        </r>
      </text>
    </comment>
  </commentList>
</comments>
</file>

<file path=xl/sharedStrings.xml><?xml version="1.0" encoding="utf-8"?>
<sst xmlns="http://schemas.openxmlformats.org/spreadsheetml/2006/main" count="1775" uniqueCount="152">
  <si>
    <t>Plant:</t>
  </si>
  <si>
    <t>Suwannee Steam</t>
  </si>
  <si>
    <t>Year of Last Study</t>
  </si>
  <si>
    <t>Capital Recovery Year</t>
  </si>
  <si>
    <t>Future 1st Year Expense</t>
  </si>
  <si>
    <t>Future 2nd Year Expense</t>
  </si>
  <si>
    <t>Amount to Accrue</t>
  </si>
  <si>
    <t>PV of Amount to Accrue</t>
  </si>
  <si>
    <t>Capital Recovery Years</t>
  </si>
  <si>
    <t>Compounded Inflation</t>
  </si>
  <si>
    <t>Labor</t>
  </si>
  <si>
    <t>Mat &amp; Eq</t>
  </si>
  <si>
    <t>Disposal</t>
  </si>
  <si>
    <t>Salvage</t>
  </si>
  <si>
    <t>Ending Balance of Reserve</t>
  </si>
  <si>
    <t>PIPELINE</t>
  </si>
  <si>
    <t>Avon Park Gas Turbine</t>
  </si>
  <si>
    <t>Tiger Bay Comb Cycle</t>
  </si>
  <si>
    <t>Turner Gas 1&amp;2</t>
  </si>
  <si>
    <t>Turner Gas 3&amp;4</t>
  </si>
  <si>
    <t>Higgins Steam</t>
  </si>
  <si>
    <t>Intercession City 11</t>
  </si>
  <si>
    <t>Higgins Gas Turbine</t>
  </si>
  <si>
    <t>Suwannee Gas Turbine</t>
  </si>
  <si>
    <t>Bayboro Gas Turbine</t>
  </si>
  <si>
    <t>Intercession City 1-6</t>
  </si>
  <si>
    <t>Intercession City 7-10</t>
  </si>
  <si>
    <t>Port St. Joe Gas Turbine</t>
  </si>
  <si>
    <t>Crystal River South Units 1 &amp; 2</t>
  </si>
  <si>
    <t>Hines Energy Combined Cycle unit 2</t>
  </si>
  <si>
    <t>Crystal River Common</t>
  </si>
  <si>
    <t>Crystal River South Cooling Towers</t>
  </si>
  <si>
    <t>Bartow Steam</t>
  </si>
  <si>
    <t>Crystal River South Fish Hatchery</t>
  </si>
  <si>
    <t>Hines Energy Combined Cycle unit 1</t>
  </si>
  <si>
    <t>Turner Plant Steam</t>
  </si>
  <si>
    <t>Rio Pinar Gas Turbine</t>
  </si>
  <si>
    <t>University of Florida Gas Turbine</t>
  </si>
  <si>
    <t>Intercession City Gas Turbine p12 - p14</t>
  </si>
  <si>
    <t>Anclote Steam</t>
  </si>
  <si>
    <t>Crystal River North Units 4 &amp; 5</t>
  </si>
  <si>
    <t>Bartow Gas Turbine</t>
  </si>
  <si>
    <t>ALL</t>
  </si>
  <si>
    <t>NA</t>
  </si>
  <si>
    <t>Avon Steam</t>
  </si>
  <si>
    <t>Surplus</t>
  </si>
  <si>
    <t>Future to Dismantle</t>
  </si>
  <si>
    <t>Deficit</t>
  </si>
  <si>
    <t>Accumulated Reserve</t>
  </si>
  <si>
    <t>Progress Energy Florida</t>
  </si>
  <si>
    <t>Computation of Annual Accrual</t>
  </si>
  <si>
    <t>Debary Gas Turbine 1-6</t>
  </si>
  <si>
    <t>Debary Gas Turbine 7-10</t>
  </si>
  <si>
    <t>PEF Fossil Dismantlement Study</t>
  </si>
  <si>
    <t xml:space="preserve">Summary of Assumption Changes </t>
  </si>
  <si>
    <t>Cost @ 2010 $'s</t>
  </si>
  <si>
    <t>Check</t>
  </si>
  <si>
    <t>Acc Reserve (12/31/09 projected)</t>
  </si>
  <si>
    <t>NOTE: The ending balance used above reflects a projected 12/31/09 balance.</t>
  </si>
  <si>
    <t>This reflects the current ruling to allow only the accrual of the wholesale portion (not retail).</t>
  </si>
  <si>
    <t>Data Entry:</t>
  </si>
  <si>
    <t>Hines Energy Combined Cycle unit 3</t>
  </si>
  <si>
    <t>Hines Energy Combined Cycle unit 4</t>
  </si>
  <si>
    <t>4-year average</t>
  </si>
  <si>
    <t>2008 Dismantlement Study</t>
  </si>
  <si>
    <t>Inglis Steam</t>
  </si>
  <si>
    <t>Turner Steam</t>
  </si>
  <si>
    <t>Port St. Joe</t>
  </si>
  <si>
    <t>CR 1&amp;2</t>
  </si>
  <si>
    <t>2008 Study vs. 2004 Study</t>
  </si>
  <si>
    <t>Bartow Combined Cycle (2009)</t>
  </si>
  <si>
    <t>Transfer of Residual Reserve from:</t>
  </si>
  <si>
    <t>Transfer of Residual Reserve to:</t>
  </si>
  <si>
    <t>Scrap value of steel</t>
  </si>
  <si>
    <t>$350 / ton</t>
  </si>
  <si>
    <t>$3.00 / pound</t>
  </si>
  <si>
    <t>2008 Study</t>
  </si>
  <si>
    <t>2004 Study</t>
  </si>
  <si>
    <t>$75 / ton</t>
  </si>
  <si>
    <t>2008 Study = 20%</t>
  </si>
  <si>
    <t>2004 Study = 15%</t>
  </si>
  <si>
    <t>Scrap value of copper/nonferrous metals</t>
  </si>
  <si>
    <t>$1.00 / pound</t>
  </si>
  <si>
    <t>Increase</t>
  </si>
  <si>
    <t>$275 / ton, or 367%</t>
  </si>
  <si>
    <t>$2.00 / pound, or 200%</t>
  </si>
  <si>
    <t>1.  Higher salvage credits:</t>
  </si>
  <si>
    <t>3.  Updated capital recovery years as appropriate.  This included the segregation of some units within plants.</t>
  </si>
  <si>
    <t>4.  Contingency Rates:</t>
  </si>
  <si>
    <t>Bartow-Anclote Pipeline</t>
  </si>
  <si>
    <t xml:space="preserve">    Adjust to only use residual balance</t>
  </si>
  <si>
    <t>Net Residual to CR1&amp;2</t>
  </si>
  <si>
    <t>NOTE: Received a portion of the residual reserves</t>
  </si>
  <si>
    <t>2.  Beginning reserve balances:</t>
  </si>
  <si>
    <t>Anclote</t>
  </si>
  <si>
    <t>Directions:</t>
  </si>
  <si>
    <t>First, determine the Compounded Interest using Goal Seek.</t>
  </si>
  <si>
    <t xml:space="preserve">Then, Fill in the blue fields.  Based on the # of years, carry the formulas in columns D, I, N, and S down to the appropriate # of years.  This gives you the first year of accrual.  </t>
  </si>
  <si>
    <t>Then, increase the amount to accrue each year by the compounded inflation rate.</t>
  </si>
  <si>
    <t>LABOR</t>
  </si>
  <si>
    <t>MATERIALS</t>
  </si>
  <si>
    <t>DISPOSAL</t>
  </si>
  <si>
    <t>SALVAGE</t>
  </si>
  <si>
    <t>Total Amount to Accrue</t>
  </si>
  <si>
    <t>YEARS</t>
  </si>
  <si>
    <t>Comp Inflation Rate</t>
  </si>
  <si>
    <t># of years</t>
  </si>
  <si>
    <t>first year amount to accrue</t>
  </si>
  <si>
    <t>Compounded Interest (using Goal Seek function in Excel)</t>
  </si>
  <si>
    <t>First Year of Expense</t>
  </si>
  <si>
    <t>Second Year of Expense</t>
  </si>
  <si>
    <t>Two-year average</t>
  </si>
  <si>
    <t>Avon Park</t>
  </si>
  <si>
    <t>Bartow - Steam</t>
  </si>
  <si>
    <t>Bartow - CT</t>
  </si>
  <si>
    <t>Bartow - CC</t>
  </si>
  <si>
    <t>Bayboro</t>
  </si>
  <si>
    <t>Crystal River 1&amp;2</t>
  </si>
  <si>
    <t>Crystal River 4&amp;5</t>
  </si>
  <si>
    <t>CR Common</t>
  </si>
  <si>
    <t>CR Helper</t>
  </si>
  <si>
    <t>CR Mariculture</t>
  </si>
  <si>
    <t>Debary 1-6</t>
  </si>
  <si>
    <t>Debary 7-10</t>
  </si>
  <si>
    <t>Higgins</t>
  </si>
  <si>
    <t>Hines 1</t>
  </si>
  <si>
    <t>Hines 2</t>
  </si>
  <si>
    <t>Hines 3</t>
  </si>
  <si>
    <t>Hines 4</t>
  </si>
  <si>
    <t>Intercession City 12-14</t>
  </si>
  <si>
    <t>Rio Pinar</t>
  </si>
  <si>
    <t>Suwannee Gas</t>
  </si>
  <si>
    <t>Tiger Bay</t>
  </si>
  <si>
    <t>Turner 1&amp;2</t>
  </si>
  <si>
    <t>Turner 3&amp;4</t>
  </si>
  <si>
    <t>UF</t>
  </si>
  <si>
    <t>Proposed Reserve Adjustments - Residual Reserve Balances</t>
  </si>
  <si>
    <t>Net Residual to Pipeline</t>
  </si>
  <si>
    <t>4-year avg check cell</t>
  </si>
  <si>
    <t xml:space="preserve">    Adjust - due to theoretical </t>
  </si>
  <si>
    <t>Accumulated Reserve (before adjustments)</t>
  </si>
  <si>
    <t>Allocation of Residual Reserves</t>
  </si>
  <si>
    <t>Adjustments due to Theoretical Reserve analysis</t>
  </si>
  <si>
    <t>A</t>
  </si>
  <si>
    <t>B</t>
  </si>
  <si>
    <t>C=A-B</t>
  </si>
  <si>
    <t>D</t>
  </si>
  <si>
    <t>E</t>
  </si>
  <si>
    <t>Adjusted 12/31/09 Reserve Balances (for plants receiving portion of residual reserve balances)</t>
  </si>
  <si>
    <t>F=A+D+E</t>
  </si>
  <si>
    <t>NOTES:</t>
  </si>
  <si>
    <t>D (above): allocation based on similar production facitilites (i.e. steam), adjusted based on theoretical reserve analysis.</t>
  </si>
</sst>
</file>

<file path=xl/styles.xml><?xml version="1.0" encoding="utf-8"?>
<styleSheet xmlns="http://schemas.openxmlformats.org/spreadsheetml/2006/main">
  <numFmts count="7">
    <numFmt numFmtId="8" formatCode="&quot;$&quot;#,##0.00_);[Red]\(&quot;$&quot;#,##0.00\)"/>
    <numFmt numFmtId="43" formatCode="_(* #,##0.00_);_(* \(#,##0.00\);_(* &quot;-&quot;??_);_(@_)"/>
    <numFmt numFmtId="164" formatCode="_(* #,##0_);_(* \(#,##0\);_(* &quot;-&quot;??_);_(@_)"/>
    <numFmt numFmtId="165" formatCode="_(* #,##0.0000_);_(* \(#,##0.0000\);_(* &quot;-&quot;??_);_(@_)"/>
    <numFmt numFmtId="166" formatCode="_(* #,##0.00000_);_(* \(#,##0.00000\);_(* &quot;-&quot;??_);_(@_)"/>
    <numFmt numFmtId="169" formatCode="0.000%"/>
    <numFmt numFmtId="172" formatCode="_(* #,##0.0000000_);_(* \(#,##0.0000000\);_(* &quot;-&quot;??_);_(@_)"/>
  </numFmts>
  <fonts count="23">
    <font>
      <sz val="10"/>
      <name val="Arial"/>
    </font>
    <font>
      <sz val="10"/>
      <name val="Arial"/>
    </font>
    <font>
      <b/>
      <sz val="10"/>
      <name val="Arial"/>
      <family val="2"/>
    </font>
    <font>
      <sz val="8"/>
      <name val="Arial"/>
      <family val="2"/>
    </font>
    <font>
      <b/>
      <u val="singleAccounting"/>
      <sz val="10"/>
      <name val="Arial"/>
      <family val="2"/>
    </font>
    <font>
      <b/>
      <sz val="14"/>
      <name val="Arial"/>
      <family val="2"/>
    </font>
    <font>
      <b/>
      <sz val="11"/>
      <name val="Arial"/>
      <family val="2"/>
    </font>
    <font>
      <b/>
      <sz val="12"/>
      <name val="Arial"/>
      <family val="2"/>
    </font>
    <font>
      <sz val="10"/>
      <name val="Arial"/>
      <family val="2"/>
    </font>
    <font>
      <sz val="12"/>
      <name val="Arial"/>
      <family val="2"/>
    </font>
    <font>
      <i/>
      <sz val="10"/>
      <name val="Arial"/>
      <family val="2"/>
    </font>
    <font>
      <sz val="10"/>
      <color indexed="81"/>
      <name val="Tahoma"/>
      <family val="2"/>
    </font>
    <font>
      <b/>
      <sz val="10"/>
      <color indexed="81"/>
      <name val="Tahoma"/>
      <family val="2"/>
    </font>
    <font>
      <u/>
      <sz val="10"/>
      <name val="Arial"/>
      <family val="2"/>
    </font>
    <font>
      <sz val="10"/>
      <name val="Arial"/>
      <family val="2"/>
    </font>
    <font>
      <sz val="10"/>
      <name val="Arial"/>
      <family val="2"/>
    </font>
    <font>
      <sz val="11"/>
      <color theme="1"/>
      <name val="Calibri"/>
      <family val="2"/>
      <scheme val="minor"/>
    </font>
    <font>
      <b/>
      <sz val="11"/>
      <color theme="1"/>
      <name val="Calibri"/>
      <family val="2"/>
      <scheme val="minor"/>
    </font>
    <font>
      <b/>
      <u/>
      <sz val="14"/>
      <color theme="1"/>
      <name val="Calibri"/>
      <family val="2"/>
      <scheme val="minor"/>
    </font>
    <font>
      <sz val="14"/>
      <color theme="1"/>
      <name val="Calibri"/>
      <family val="2"/>
      <scheme val="minor"/>
    </font>
    <font>
      <sz val="12"/>
      <color theme="1"/>
      <name val="Calibri"/>
      <family val="2"/>
      <scheme val="minor"/>
    </font>
    <font>
      <u/>
      <sz val="11"/>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95">
    <xf numFmtId="0" fontId="0" fillId="0" borderId="0" xfId="0"/>
    <xf numFmtId="0" fontId="0" fillId="0" borderId="0" xfId="0" applyFill="1"/>
    <xf numFmtId="164" fontId="0" fillId="0" borderId="0" xfId="1" applyNumberFormat="1" applyFont="1" applyFill="1"/>
    <xf numFmtId="164" fontId="0" fillId="0" borderId="0" xfId="1" applyNumberFormat="1" applyFont="1"/>
    <xf numFmtId="164" fontId="1" fillId="0" borderId="0" xfId="1" applyNumberFormat="1" applyFill="1"/>
    <xf numFmtId="164" fontId="0" fillId="0" borderId="0" xfId="0" applyNumberFormat="1" applyFill="1"/>
    <xf numFmtId="8" fontId="0" fillId="0" borderId="0" xfId="0" applyNumberFormat="1" applyFill="1"/>
    <xf numFmtId="0" fontId="0" fillId="0" borderId="1" xfId="0" applyFill="1" applyBorder="1"/>
    <xf numFmtId="164" fontId="1" fillId="0" borderId="1" xfId="1" applyNumberFormat="1" applyFill="1" applyBorder="1"/>
    <xf numFmtId="164" fontId="1" fillId="0" borderId="1" xfId="1" applyNumberFormat="1" applyFont="1" applyFill="1" applyBorder="1"/>
    <xf numFmtId="164" fontId="0" fillId="0" borderId="1" xfId="1" applyNumberFormat="1" applyFont="1" applyFill="1" applyBorder="1"/>
    <xf numFmtId="0" fontId="0" fillId="0" borderId="0" xfId="0" applyFill="1" applyBorder="1" applyAlignment="1">
      <alignment wrapText="1"/>
    </xf>
    <xf numFmtId="0" fontId="2" fillId="0" borderId="0" xfId="0" applyFont="1" applyFill="1" applyBorder="1"/>
    <xf numFmtId="0" fontId="0" fillId="0" borderId="0" xfId="0" applyFill="1" applyBorder="1"/>
    <xf numFmtId="0" fontId="0" fillId="0" borderId="1" xfId="0" applyFill="1" applyBorder="1" applyAlignment="1">
      <alignment wrapText="1"/>
    </xf>
    <xf numFmtId="0" fontId="0" fillId="0" borderId="0" xfId="0" applyFill="1" applyAlignment="1">
      <alignment horizontal="left"/>
    </xf>
    <xf numFmtId="0" fontId="0" fillId="0" borderId="0" xfId="0" applyFill="1" applyBorder="1" applyAlignment="1">
      <alignment horizontal="left" wrapText="1"/>
    </xf>
    <xf numFmtId="164" fontId="0" fillId="0" borderId="1" xfId="1" applyNumberFormat="1" applyFont="1" applyBorder="1"/>
    <xf numFmtId="164" fontId="4" fillId="0" borderId="0" xfId="1" applyNumberFormat="1" applyFont="1" applyAlignment="1">
      <alignment horizontal="center" wrapText="1"/>
    </xf>
    <xf numFmtId="0" fontId="5" fillId="0" borderId="0" xfId="0" applyFont="1"/>
    <xf numFmtId="0" fontId="2" fillId="0" borderId="2" xfId="0" applyFont="1" applyFill="1" applyBorder="1"/>
    <xf numFmtId="0" fontId="0" fillId="0" borderId="2" xfId="0" applyFill="1" applyBorder="1"/>
    <xf numFmtId="0" fontId="2" fillId="0" borderId="2" xfId="0" applyFont="1" applyFill="1" applyBorder="1" applyAlignment="1">
      <alignment wrapText="1"/>
    </xf>
    <xf numFmtId="0" fontId="0" fillId="0" borderId="2" xfId="0" applyFill="1" applyBorder="1" applyAlignment="1">
      <alignment horizontal="center"/>
    </xf>
    <xf numFmtId="164" fontId="2" fillId="0" borderId="2" xfId="1" applyNumberFormat="1" applyFont="1" applyFill="1" applyBorder="1"/>
    <xf numFmtId="164" fontId="1" fillId="0" borderId="2" xfId="1" applyNumberFormat="1" applyFill="1" applyBorder="1"/>
    <xf numFmtId="164" fontId="0" fillId="0" borderId="2" xfId="0" applyNumberFormat="1" applyFill="1" applyBorder="1"/>
    <xf numFmtId="169" fontId="1" fillId="0" borderId="2" xfId="2" applyNumberFormat="1" applyFill="1" applyBorder="1"/>
    <xf numFmtId="0" fontId="6" fillId="0" borderId="0" xfId="0" applyFont="1" applyFill="1" applyBorder="1"/>
    <xf numFmtId="0" fontId="2" fillId="0" borderId="2" xfId="0" applyFont="1" applyFill="1" applyBorder="1" applyAlignment="1">
      <alignment horizontal="center"/>
    </xf>
    <xf numFmtId="43" fontId="1" fillId="0" borderId="2" xfId="1" applyFill="1" applyBorder="1"/>
    <xf numFmtId="0" fontId="2" fillId="0" borderId="2" xfId="0" applyFont="1" applyFill="1" applyBorder="1" applyAlignment="1">
      <alignment horizontal="right" wrapText="1"/>
    </xf>
    <xf numFmtId="0" fontId="0" fillId="0" borderId="2" xfId="0" applyFill="1" applyBorder="1" applyAlignment="1">
      <alignment horizontal="right"/>
    </xf>
    <xf numFmtId="0" fontId="7" fillId="0" borderId="0" xfId="0" applyFont="1"/>
    <xf numFmtId="0" fontId="8" fillId="0" borderId="0" xfId="0" applyFont="1"/>
    <xf numFmtId="0" fontId="9" fillId="0" borderId="0" xfId="0" applyFont="1"/>
    <xf numFmtId="43" fontId="0" fillId="0" borderId="0" xfId="0" applyNumberFormat="1" applyFill="1"/>
    <xf numFmtId="165" fontId="0" fillId="0" borderId="0" xfId="0" applyNumberFormat="1" applyFill="1"/>
    <xf numFmtId="172" fontId="0" fillId="0" borderId="0" xfId="0" applyNumberFormat="1" applyFill="1"/>
    <xf numFmtId="0" fontId="8" fillId="0" borderId="0" xfId="0" applyFont="1" applyFill="1"/>
    <xf numFmtId="164" fontId="10" fillId="0" borderId="0" xfId="0" applyNumberFormat="1" applyFont="1" applyFill="1"/>
    <xf numFmtId="0" fontId="10" fillId="0" borderId="0" xfId="0" applyFont="1" applyFill="1"/>
    <xf numFmtId="0" fontId="8" fillId="0" borderId="0" xfId="0" applyFont="1" applyFill="1" applyBorder="1"/>
    <xf numFmtId="166" fontId="0" fillId="0" borderId="0" xfId="0" applyNumberFormat="1" applyFill="1"/>
    <xf numFmtId="0" fontId="2" fillId="2" borderId="2" xfId="0" applyFont="1" applyFill="1" applyBorder="1" applyAlignment="1">
      <alignment wrapText="1"/>
    </xf>
    <xf numFmtId="164" fontId="0" fillId="0" borderId="3" xfId="0" applyNumberFormat="1" applyFill="1" applyBorder="1"/>
    <xf numFmtId="0" fontId="2" fillId="0" borderId="0" xfId="0" applyFont="1" applyFill="1" applyBorder="1" applyAlignment="1">
      <alignment horizontal="center"/>
    </xf>
    <xf numFmtId="164" fontId="0" fillId="0" borderId="1" xfId="0" applyNumberFormat="1" applyFill="1" applyBorder="1"/>
    <xf numFmtId="0" fontId="0" fillId="0" borderId="0" xfId="0" applyFill="1" applyAlignment="1">
      <alignment horizontal="center"/>
    </xf>
    <xf numFmtId="164" fontId="0" fillId="0" borderId="0" xfId="0" applyNumberFormat="1" applyFill="1" applyAlignment="1">
      <alignment horizontal="center"/>
    </xf>
    <xf numFmtId="164" fontId="8" fillId="0" borderId="2" xfId="0" applyNumberFormat="1" applyFont="1" applyFill="1" applyBorder="1"/>
    <xf numFmtId="0" fontId="8" fillId="0" borderId="0" xfId="0" applyFont="1" applyAlignment="1">
      <alignment horizontal="center"/>
    </xf>
    <xf numFmtId="0" fontId="13" fillId="0" borderId="0" xfId="0" applyFont="1" applyAlignment="1">
      <alignment horizontal="center"/>
    </xf>
    <xf numFmtId="0" fontId="9" fillId="0" borderId="0" xfId="0" applyFont="1" applyAlignment="1">
      <alignment horizontal="center"/>
    </xf>
    <xf numFmtId="164" fontId="0" fillId="0" borderId="0" xfId="1" applyNumberFormat="1" applyFont="1" applyBorder="1"/>
    <xf numFmtId="0" fontId="0" fillId="0" borderId="2" xfId="0" applyFill="1" applyBorder="1" applyAlignment="1">
      <alignment horizontal="left"/>
    </xf>
    <xf numFmtId="0" fontId="18" fillId="0" borderId="0" xfId="0" applyFont="1"/>
    <xf numFmtId="1" fontId="16" fillId="0" borderId="0" xfId="2" applyNumberFormat="1" applyFont="1" applyAlignment="1">
      <alignment horizontal="center"/>
    </xf>
    <xf numFmtId="0" fontId="0" fillId="0" borderId="0" xfId="0" applyBorder="1"/>
    <xf numFmtId="0" fontId="19" fillId="0" borderId="0" xfId="0" applyFont="1"/>
    <xf numFmtId="0" fontId="20" fillId="0" borderId="0" xfId="0" applyFont="1"/>
    <xf numFmtId="0" fontId="17" fillId="0" borderId="0" xfId="0" applyFont="1"/>
    <xf numFmtId="1" fontId="17" fillId="0" borderId="0" xfId="2" applyNumberFormat="1" applyFont="1" applyAlignment="1">
      <alignment horizontal="center"/>
    </xf>
    <xf numFmtId="0" fontId="17" fillId="0" borderId="4" xfId="0" applyFont="1" applyBorder="1"/>
    <xf numFmtId="0" fontId="0" fillId="0" borderId="4" xfId="0" applyBorder="1"/>
    <xf numFmtId="0" fontId="21" fillId="0" borderId="0" xfId="0" applyFont="1"/>
    <xf numFmtId="1" fontId="21" fillId="0" borderId="0" xfId="2" applyNumberFormat="1" applyFont="1" applyAlignment="1">
      <alignment horizontal="center"/>
    </xf>
    <xf numFmtId="0" fontId="21" fillId="0" borderId="4" xfId="0" applyFont="1" applyBorder="1"/>
    <xf numFmtId="164" fontId="14" fillId="3" borderId="0" xfId="1" applyNumberFormat="1" applyFont="1" applyFill="1" applyAlignment="1"/>
    <xf numFmtId="164" fontId="14" fillId="3" borderId="4" xfId="1" applyNumberFormat="1" applyFont="1" applyFill="1" applyBorder="1" applyAlignment="1"/>
    <xf numFmtId="169" fontId="0" fillId="0" borderId="0" xfId="0" applyNumberFormat="1"/>
    <xf numFmtId="169" fontId="0" fillId="3" borderId="0" xfId="0" applyNumberFormat="1" applyFill="1"/>
    <xf numFmtId="169" fontId="0" fillId="3" borderId="4" xfId="0" applyNumberFormat="1" applyFill="1" applyBorder="1"/>
    <xf numFmtId="0" fontId="0" fillId="3" borderId="0" xfId="0" applyFill="1"/>
    <xf numFmtId="0" fontId="0" fillId="3" borderId="4" xfId="0" applyFill="1" applyBorder="1"/>
    <xf numFmtId="0" fontId="0" fillId="0" borderId="1" xfId="0" applyBorder="1"/>
    <xf numFmtId="0" fontId="0" fillId="0" borderId="5" xfId="0" applyBorder="1"/>
    <xf numFmtId="43" fontId="14" fillId="4" borderId="0" xfId="1" applyFont="1" applyFill="1"/>
    <xf numFmtId="0" fontId="0" fillId="4" borderId="0" xfId="0" applyFill="1"/>
    <xf numFmtId="0" fontId="0" fillId="4" borderId="0" xfId="0" applyFill="1" applyAlignment="1">
      <alignment horizontal="right"/>
    </xf>
    <xf numFmtId="43" fontId="17" fillId="4" borderId="0" xfId="0" applyNumberFormat="1" applyFont="1" applyFill="1"/>
    <xf numFmtId="43" fontId="14" fillId="4" borderId="4" xfId="1" applyFont="1" applyFill="1" applyBorder="1"/>
    <xf numFmtId="43" fontId="0" fillId="0" borderId="0" xfId="0" applyNumberFormat="1"/>
    <xf numFmtId="43" fontId="0" fillId="0" borderId="4" xfId="0" applyNumberFormat="1" applyBorder="1"/>
    <xf numFmtId="164" fontId="0" fillId="0" borderId="0" xfId="0" applyNumberFormat="1"/>
    <xf numFmtId="0" fontId="22" fillId="0" borderId="0" xfId="0" applyFont="1"/>
    <xf numFmtId="8" fontId="0" fillId="0" borderId="0" xfId="0" applyNumberFormat="1"/>
    <xf numFmtId="10" fontId="0" fillId="0" borderId="0" xfId="2" applyNumberFormat="1" applyFont="1"/>
    <xf numFmtId="169" fontId="14" fillId="2" borderId="0" xfId="2" applyNumberFormat="1" applyFont="1" applyFill="1"/>
    <xf numFmtId="164" fontId="14" fillId="5" borderId="0" xfId="1" applyNumberFormat="1" applyFont="1" applyFill="1"/>
    <xf numFmtId="164" fontId="0" fillId="0" borderId="0" xfId="0" applyNumberFormat="1" applyFill="1" applyBorder="1"/>
    <xf numFmtId="43" fontId="14" fillId="3" borderId="4" xfId="1" applyFont="1" applyFill="1" applyBorder="1" applyAlignment="1"/>
    <xf numFmtId="164" fontId="10" fillId="0" borderId="0" xfId="1" applyNumberFormat="1" applyFont="1" applyAlignment="1">
      <alignment horizontal="center"/>
    </xf>
    <xf numFmtId="164" fontId="8" fillId="0" borderId="0" xfId="1" applyNumberFormat="1" applyFont="1"/>
    <xf numFmtId="164" fontId="15" fillId="0" borderId="0" xfId="1" applyNumberFormat="1" applyFont="1" applyFill="1"/>
  </cellXfs>
  <cellStyles count="3">
    <cellStyle name="Comma" xfId="1" builtinId="3"/>
    <cellStyle name="Normal" xfId="0" builtinId="0"/>
    <cellStyle name="Percent"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504825</xdr:colOff>
      <xdr:row>11</xdr:row>
      <xdr:rowOff>95250</xdr:rowOff>
    </xdr:from>
    <xdr:to>
      <xdr:col>5</xdr:col>
      <xdr:colOff>1276350</xdr:colOff>
      <xdr:row>24</xdr:row>
      <xdr:rowOff>76200</xdr:rowOff>
    </xdr:to>
    <xdr:sp macro="" textlink="">
      <xdr:nvSpPr>
        <xdr:cNvPr id="2" name="TextBox 1"/>
        <xdr:cNvSpPr txBox="1"/>
      </xdr:nvSpPr>
      <xdr:spPr>
        <a:xfrm>
          <a:off x="504825" y="2219325"/>
          <a:ext cx="5991225" cy="2457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u="sng"/>
            <a:t>2008 Study</a:t>
          </a:r>
          <a:r>
            <a:rPr lang="en-US" sz="1100" u="sng" baseline="0"/>
            <a:t> </a:t>
          </a:r>
          <a:r>
            <a:rPr lang="en-US" sz="1100" baseline="0"/>
            <a:t>- calculated a projected 12/31/09 balance of the total fossil dismantlement reserve in FERC account 1084000.  Split the balance for each plant across four categories of costs (labor, materials &amp; equipment, disposal and salvage) based on the proportional split of the test year estimate of costs to dismantle.  </a:t>
          </a:r>
        </a:p>
        <a:p>
          <a:endParaRPr lang="en-US" sz="1100" baseline="0"/>
        </a:p>
        <a:p>
          <a:r>
            <a:rPr lang="en-US" sz="1100" u="sng" baseline="0"/>
            <a:t>2004 Study </a:t>
          </a:r>
          <a:r>
            <a:rPr lang="en-US" sz="1100" baseline="0"/>
            <a:t>- beginning reserve balance was based on the retail accumulated fossil dismantlement reserve.  Split the balance across four categories of costs (labor, materials &amp; equipment, disposal and salvage) based on the proportional split of future year estimate of costs to dismantle.  </a:t>
          </a:r>
        </a:p>
        <a:p>
          <a:endParaRPr lang="en-US" sz="1100" baseline="0"/>
        </a:p>
        <a:p>
          <a:r>
            <a:rPr lang="en-US" sz="1100" u="sng"/>
            <a:t>Rationale for change in </a:t>
          </a:r>
          <a:r>
            <a:rPr lang="en-US" sz="1100" u="sng" baseline="0"/>
            <a:t>methodology </a:t>
          </a:r>
          <a:r>
            <a:rPr lang="en-US" sz="1100" baseline="0"/>
            <a:t>- the beginning balance represents the existing system accruals recorded for fossil dismantlement.  The current study estimate of costs more closely correlates to the balance at the beginning of the test year as opposed to the future year expense.</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268941</xdr:colOff>
      <xdr:row>15</xdr:row>
      <xdr:rowOff>33617</xdr:rowOff>
    </xdr:from>
    <xdr:to>
      <xdr:col>5</xdr:col>
      <xdr:colOff>616324</xdr:colOff>
      <xdr:row>45</xdr:row>
      <xdr:rowOff>33618</xdr:rowOff>
    </xdr:to>
    <xdr:sp macro="" textlink="">
      <xdr:nvSpPr>
        <xdr:cNvPr id="2" name="Right Brace 1"/>
        <xdr:cNvSpPr/>
      </xdr:nvSpPr>
      <xdr:spPr>
        <a:xfrm>
          <a:off x="5334000" y="2454088"/>
          <a:ext cx="347383" cy="4706471"/>
        </a:xfrm>
        <a:prstGeom prst="rightBrace">
          <a:avLst>
            <a:gd name="adj1" fmla="val 8333"/>
            <a:gd name="adj2" fmla="val 50000"/>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t000445\PA\RCL\FINANCIAL-PEF\POD\2009\04\Dismantlement_Reserve_Reallocation%20(FPL%20Forma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PL"/>
      <sheetName val="PEF - old"/>
      <sheetName val="PEF"/>
    </sheetNames>
    <sheetDataSet>
      <sheetData sheetId="0"/>
      <sheetData sheetId="1"/>
      <sheetData sheetId="2">
        <row r="12">
          <cell r="P12">
            <v>7.0000007748603821E-2</v>
          </cell>
        </row>
        <row r="14">
          <cell r="O14">
            <v>2334286.379865983</v>
          </cell>
        </row>
        <row r="24">
          <cell r="P24">
            <v>866372.32000000216</v>
          </cell>
        </row>
        <row r="32">
          <cell r="O32">
            <v>2869601.1284165657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sheetPr codeName="Sheet1">
    <pageSetUpPr fitToPage="1"/>
  </sheetPr>
  <dimension ref="A1:F32"/>
  <sheetViews>
    <sheetView tabSelected="1" view="pageLayout" topLeftCell="A19" zoomScale="40" zoomScaleNormal="100" zoomScalePageLayoutView="40" workbookViewId="0"/>
  </sheetViews>
  <sheetFormatPr defaultRowHeight="12.75"/>
  <cols>
    <col min="1" max="1" width="9.140625" style="34"/>
    <col min="2" max="2" width="38.28515625" style="34" customWidth="1"/>
    <col min="3" max="3" width="14.7109375" style="34" customWidth="1"/>
    <col min="4" max="4" width="13.42578125" style="34" customWidth="1"/>
    <col min="5" max="5" width="2.7109375" style="34" customWidth="1"/>
    <col min="6" max="6" width="22.7109375" style="51" customWidth="1"/>
    <col min="7" max="16384" width="9.140625" style="34"/>
  </cols>
  <sheetData>
    <row r="1" spans="1:6" ht="15.75">
      <c r="A1" s="33" t="s">
        <v>53</v>
      </c>
    </row>
    <row r="2" spans="1:6" ht="15.75">
      <c r="A2" s="33" t="s">
        <v>54</v>
      </c>
    </row>
    <row r="3" spans="1:6" ht="15.75">
      <c r="A3" s="33" t="s">
        <v>69</v>
      </c>
    </row>
    <row r="4" spans="1:6" ht="15">
      <c r="A4" s="35"/>
    </row>
    <row r="5" spans="1:6" ht="15">
      <c r="A5" s="35" t="s">
        <v>86</v>
      </c>
    </row>
    <row r="6" spans="1:6" ht="15">
      <c r="A6" s="35"/>
      <c r="C6" s="52" t="s">
        <v>76</v>
      </c>
      <c r="D6" s="52" t="s">
        <v>77</v>
      </c>
      <c r="F6" s="52" t="s">
        <v>83</v>
      </c>
    </row>
    <row r="7" spans="1:6" ht="15">
      <c r="A7" s="35"/>
      <c r="B7" s="34" t="s">
        <v>73</v>
      </c>
      <c r="C7" s="51" t="s">
        <v>74</v>
      </c>
      <c r="D7" s="51" t="s">
        <v>78</v>
      </c>
      <c r="F7" s="51" t="s">
        <v>84</v>
      </c>
    </row>
    <row r="8" spans="1:6" ht="15">
      <c r="A8" s="35"/>
      <c r="B8" s="34" t="s">
        <v>81</v>
      </c>
      <c r="C8" s="51" t="s">
        <v>75</v>
      </c>
      <c r="D8" s="51" t="s">
        <v>82</v>
      </c>
      <c r="F8" s="51" t="s">
        <v>85</v>
      </c>
    </row>
    <row r="9" spans="1:6" ht="15">
      <c r="A9" s="35"/>
    </row>
    <row r="10" spans="1:6" s="35" customFormat="1" ht="15">
      <c r="F10" s="53"/>
    </row>
    <row r="11" spans="1:6" s="35" customFormat="1" ht="15">
      <c r="A11" s="35" t="s">
        <v>93</v>
      </c>
      <c r="F11" s="53"/>
    </row>
    <row r="12" spans="1:6" s="35" customFormat="1" ht="15">
      <c r="F12" s="53"/>
    </row>
    <row r="13" spans="1:6" s="35" customFormat="1" ht="15">
      <c r="F13" s="53"/>
    </row>
    <row r="14" spans="1:6" s="35" customFormat="1" ht="15">
      <c r="F14" s="53"/>
    </row>
    <row r="15" spans="1:6" s="35" customFormat="1" ht="15">
      <c r="F15" s="53"/>
    </row>
    <row r="16" spans="1:6" s="35" customFormat="1" ht="15">
      <c r="F16" s="53"/>
    </row>
    <row r="17" spans="1:6" s="35" customFormat="1" ht="15">
      <c r="F17" s="53"/>
    </row>
    <row r="18" spans="1:6" s="35" customFormat="1" ht="15">
      <c r="F18" s="53"/>
    </row>
    <row r="19" spans="1:6" s="35" customFormat="1" ht="15">
      <c r="F19" s="53"/>
    </row>
    <row r="20" spans="1:6" s="35" customFormat="1" ht="15">
      <c r="F20" s="53"/>
    </row>
    <row r="21" spans="1:6" s="35" customFormat="1" ht="15">
      <c r="F21" s="53"/>
    </row>
    <row r="22" spans="1:6" s="35" customFormat="1" ht="15">
      <c r="F22" s="53"/>
    </row>
    <row r="23" spans="1:6" s="35" customFormat="1" ht="15">
      <c r="F23" s="53"/>
    </row>
    <row r="24" spans="1:6" s="35" customFormat="1" ht="15">
      <c r="F24" s="53"/>
    </row>
    <row r="25" spans="1:6" s="35" customFormat="1" ht="15">
      <c r="F25" s="53"/>
    </row>
    <row r="26" spans="1:6" s="35" customFormat="1" ht="15">
      <c r="F26" s="53"/>
    </row>
    <row r="27" spans="1:6" s="35" customFormat="1" ht="15">
      <c r="F27" s="53"/>
    </row>
    <row r="28" spans="1:6" s="35" customFormat="1" ht="15">
      <c r="A28" s="35" t="s">
        <v>87</v>
      </c>
      <c r="F28" s="53"/>
    </row>
    <row r="30" spans="1:6" ht="15">
      <c r="A30" s="35" t="s">
        <v>88</v>
      </c>
    </row>
    <row r="31" spans="1:6">
      <c r="B31" s="34" t="s">
        <v>79</v>
      </c>
    </row>
    <row r="32" spans="1:6">
      <c r="B32" s="34" t="s">
        <v>80</v>
      </c>
    </row>
  </sheetData>
  <phoneticPr fontId="3" type="noConversion"/>
  <pageMargins left="0.75" right="0.75" top="1" bottom="1" header="0.5" footer="0.5"/>
  <pageSetup scale="83" firstPageNumber="27" orientation="portrait" useFirstPageNumber="1" r:id="rId1"/>
  <headerFooter alignWithMargins="0">
    <oddFooter>&amp;R09RC-STAFFPOD3-8-&amp;P</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3:V42"/>
  <sheetViews>
    <sheetView view="pageLayout" topLeftCell="E40" zoomScale="70" zoomScaleNormal="100" zoomScalePageLayoutView="70" workbookViewId="0">
      <selection activeCell="I29" sqref="I29"/>
    </sheetView>
  </sheetViews>
  <sheetFormatPr defaultRowHeight="12.75"/>
  <cols>
    <col min="1" max="1" width="28.28515625" bestFit="1" customWidth="1"/>
    <col min="3" max="3" width="17.85546875" style="3" customWidth="1"/>
    <col min="4" max="4" width="15.42578125" style="3" customWidth="1"/>
    <col min="5" max="5" width="14.5703125" style="3" customWidth="1"/>
    <col min="6" max="6" width="17.85546875" style="3" customWidth="1"/>
    <col min="7" max="7" width="21.140625" style="3" customWidth="1"/>
    <col min="8" max="8" width="29.140625" style="3" customWidth="1"/>
    <col min="9" max="9" width="11.42578125" style="92" bestFit="1" customWidth="1"/>
    <col min="10" max="20" width="9.140625" style="3"/>
  </cols>
  <sheetData>
    <row r="3" spans="1:5" ht="18">
      <c r="A3" s="19" t="s">
        <v>49</v>
      </c>
    </row>
    <row r="4" spans="1:5" ht="18">
      <c r="A4" s="19" t="s">
        <v>64</v>
      </c>
    </row>
    <row r="5" spans="1:5" ht="18">
      <c r="A5" s="19" t="s">
        <v>136</v>
      </c>
    </row>
    <row r="8" spans="1:5" ht="15.75">
      <c r="A8" s="33" t="s">
        <v>71</v>
      </c>
    </row>
    <row r="9" spans="1:5" ht="30">
      <c r="C9" s="18" t="s">
        <v>48</v>
      </c>
      <c r="D9" s="18" t="s">
        <v>46</v>
      </c>
      <c r="E9" s="18" t="s">
        <v>45</v>
      </c>
    </row>
    <row r="10" spans="1:5">
      <c r="A10" t="s">
        <v>44</v>
      </c>
      <c r="C10" s="3">
        <v>5410811.0800000001</v>
      </c>
      <c r="D10" s="3">
        <v>0</v>
      </c>
      <c r="E10" s="3">
        <f>C10-D10-0.2</f>
        <v>5410810.8799999999</v>
      </c>
    </row>
    <row r="11" spans="1:5">
      <c r="A11" t="s">
        <v>20</v>
      </c>
      <c r="C11" s="3">
        <v>10158454.880000001</v>
      </c>
      <c r="D11" s="3">
        <v>0</v>
      </c>
      <c r="E11" s="3">
        <f>C11-D11</f>
        <v>10158454.880000001</v>
      </c>
    </row>
    <row r="12" spans="1:5">
      <c r="A12" t="s">
        <v>65</v>
      </c>
      <c r="C12" s="3">
        <v>88472.47</v>
      </c>
      <c r="D12" s="3">
        <v>0</v>
      </c>
      <c r="E12" s="3">
        <f>C12-D12</f>
        <v>88472.47</v>
      </c>
    </row>
    <row r="13" spans="1:5">
      <c r="A13" s="34" t="s">
        <v>67</v>
      </c>
      <c r="C13" s="3">
        <v>599282.72</v>
      </c>
      <c r="D13" s="3">
        <v>0</v>
      </c>
      <c r="E13" s="3">
        <f>C13-D13</f>
        <v>599282.72</v>
      </c>
    </row>
    <row r="14" spans="1:5">
      <c r="A14" t="s">
        <v>66</v>
      </c>
      <c r="C14" s="17">
        <v>6693907.3799999999</v>
      </c>
      <c r="D14" s="17">
        <v>0</v>
      </c>
      <c r="E14" s="17">
        <f>C14-D14</f>
        <v>6693907.3799999999</v>
      </c>
    </row>
    <row r="16" spans="1:5">
      <c r="C16" s="3">
        <f>SUM(C10:C15)</f>
        <v>22950928.530000001</v>
      </c>
      <c r="D16" s="3">
        <f>SUM(D10:D15)</f>
        <v>0</v>
      </c>
      <c r="E16" s="3">
        <f>SUM(E10:E15)</f>
        <v>22950928.330000002</v>
      </c>
    </row>
    <row r="20" spans="1:22" s="3" customFormat="1" ht="15.75">
      <c r="A20" s="33" t="s">
        <v>72</v>
      </c>
      <c r="B20"/>
      <c r="I20" s="92"/>
      <c r="U20"/>
      <c r="V20"/>
    </row>
    <row r="21" spans="1:22" s="3" customFormat="1" ht="15.75">
      <c r="A21" s="33"/>
      <c r="B21"/>
      <c r="C21" s="92" t="s">
        <v>143</v>
      </c>
      <c r="D21" s="92" t="s">
        <v>144</v>
      </c>
      <c r="E21" s="92" t="s">
        <v>145</v>
      </c>
      <c r="F21" s="92" t="s">
        <v>146</v>
      </c>
      <c r="G21" s="92" t="s">
        <v>147</v>
      </c>
      <c r="H21" s="92" t="s">
        <v>149</v>
      </c>
      <c r="I21" s="92"/>
      <c r="U21"/>
      <c r="V21"/>
    </row>
    <row r="22" spans="1:22" s="3" customFormat="1" ht="63.75" customHeight="1">
      <c r="A22"/>
      <c r="B22"/>
      <c r="C22" s="18" t="s">
        <v>140</v>
      </c>
      <c r="D22" s="18" t="s">
        <v>46</v>
      </c>
      <c r="E22" s="18" t="s">
        <v>47</v>
      </c>
      <c r="F22" s="18" t="s">
        <v>141</v>
      </c>
      <c r="G22" s="18" t="s">
        <v>142</v>
      </c>
      <c r="H22" s="18" t="s">
        <v>148</v>
      </c>
      <c r="I22" s="92" t="s">
        <v>56</v>
      </c>
      <c r="U22"/>
      <c r="V22"/>
    </row>
    <row r="23" spans="1:22" s="3" customFormat="1">
      <c r="A23" t="s">
        <v>32</v>
      </c>
      <c r="B23"/>
      <c r="C23" s="3">
        <v>21137834.929999992</v>
      </c>
      <c r="D23" s="94">
        <f>SUM('Bart Stm'!C8:C9)</f>
        <v>30260118</v>
      </c>
      <c r="E23" s="3">
        <f>C23-D23</f>
        <v>-9122283.0700000077</v>
      </c>
      <c r="F23" s="3">
        <f>-E23</f>
        <v>9122283.0700000077</v>
      </c>
      <c r="G23" s="3">
        <f>-[1]PEF!$P$12</f>
        <v>-7.0000007748603821E-2</v>
      </c>
      <c r="H23" s="3">
        <f>C23+F23+G23</f>
        <v>30260117.929999992</v>
      </c>
      <c r="I23" s="92">
        <f>'Bart Stm'!C15-H23</f>
        <v>-0.32999999076128006</v>
      </c>
      <c r="U23"/>
      <c r="V23"/>
    </row>
    <row r="25" spans="1:22" s="3" customFormat="1">
      <c r="A25" t="s">
        <v>1</v>
      </c>
      <c r="B25"/>
      <c r="C25" s="3">
        <v>10512957.08</v>
      </c>
      <c r="D25" s="3">
        <f>SUM('Suw Stm'!C8:C9)</f>
        <v>17327448</v>
      </c>
      <c r="E25" s="3">
        <f>C25-D25</f>
        <v>-6814490.9199999999</v>
      </c>
      <c r="F25" s="3">
        <f>-E25</f>
        <v>6814490.9199999999</v>
      </c>
      <c r="G25" s="3">
        <f>-[1]PEF!$P$24</f>
        <v>-866372.32000000216</v>
      </c>
      <c r="H25" s="3">
        <f>C25+F25+G25</f>
        <v>16461075.679999998</v>
      </c>
      <c r="I25" s="92">
        <f>H25-'Suw Stm'!C15</f>
        <v>-0.32000000588595867</v>
      </c>
      <c r="U25"/>
      <c r="V25"/>
    </row>
    <row r="27" spans="1:22" s="3" customFormat="1">
      <c r="A27" t="s">
        <v>89</v>
      </c>
      <c r="B27"/>
      <c r="C27" s="3">
        <v>3397041.11</v>
      </c>
      <c r="D27" s="3">
        <f>Pipeline!C8</f>
        <v>15424962</v>
      </c>
      <c r="E27" s="3">
        <f>C27-D27</f>
        <v>-12027920.890000001</v>
      </c>
      <c r="F27" s="3">
        <f>C13</f>
        <v>599282.72</v>
      </c>
      <c r="G27" s="3">
        <f>[1]PEF!$O$32</f>
        <v>2869601.1284165657</v>
      </c>
      <c r="H27" s="3">
        <f>C27+F27+G27</f>
        <v>6865924.9584165663</v>
      </c>
      <c r="I27" s="92">
        <f>H27-Pipeline!C15</f>
        <v>0.35841656662523746</v>
      </c>
      <c r="U27"/>
      <c r="V27"/>
    </row>
    <row r="28" spans="1:22" s="3" customFormat="1">
      <c r="A28"/>
      <c r="B28"/>
      <c r="E28" s="54"/>
      <c r="I28" s="92"/>
      <c r="U28"/>
      <c r="V28"/>
    </row>
    <row r="29" spans="1:22" s="3" customFormat="1">
      <c r="A29" t="s">
        <v>68</v>
      </c>
      <c r="B29"/>
      <c r="C29" s="3">
        <v>25916396.77</v>
      </c>
      <c r="D29" s="3">
        <f>'CR 1 2 '!C8+'CR 1 2 '!C9</f>
        <v>43332297</v>
      </c>
      <c r="E29" s="3">
        <f>C29-D29</f>
        <v>-17415900.23</v>
      </c>
      <c r="F29" s="3">
        <f>C16-F23-F25-F27</f>
        <v>6414871.8199999938</v>
      </c>
      <c r="G29" s="3">
        <f>[1]PEF!$O$14</f>
        <v>2334286.379865983</v>
      </c>
      <c r="H29" s="3">
        <f>C29+F29+G29</f>
        <v>34665554.969865978</v>
      </c>
      <c r="I29" s="92">
        <f>H29-'CR 1 2 '!C15</f>
        <v>0.36986596882343292</v>
      </c>
      <c r="U29"/>
      <c r="V29"/>
    </row>
    <row r="30" spans="1:22" s="3" customFormat="1">
      <c r="A30"/>
      <c r="B30"/>
      <c r="C30" s="17"/>
      <c r="D30" s="17"/>
      <c r="E30" s="17"/>
      <c r="F30" s="17"/>
      <c r="G30" s="17"/>
      <c r="H30" s="17"/>
      <c r="I30" s="92"/>
      <c r="U30"/>
      <c r="V30"/>
    </row>
    <row r="32" spans="1:22" s="3" customFormat="1">
      <c r="A32"/>
      <c r="B32"/>
      <c r="C32" s="3">
        <f>SUM(C23:C31)</f>
        <v>60964229.889999986</v>
      </c>
      <c r="D32" s="3">
        <f>SUM(D23:D31)</f>
        <v>106344825</v>
      </c>
      <c r="E32" s="3">
        <f>SUM(E23:E29)</f>
        <v>-45380595.110000014</v>
      </c>
      <c r="F32" s="3">
        <f>SUM(F23:F29)</f>
        <v>22950928.530000001</v>
      </c>
      <c r="G32" s="3">
        <f>SUM(G23:G29)</f>
        <v>4337515.1182825388</v>
      </c>
      <c r="H32" s="3">
        <f>SUM(H23:H29)</f>
        <v>88252673.538282543</v>
      </c>
      <c r="I32" s="92"/>
      <c r="U32"/>
      <c r="V32"/>
    </row>
    <row r="35" spans="1:22" s="3" customFormat="1">
      <c r="A35"/>
      <c r="B35"/>
      <c r="I35" s="92"/>
      <c r="U35"/>
      <c r="V35"/>
    </row>
    <row r="37" spans="1:22">
      <c r="A37" s="34" t="s">
        <v>150</v>
      </c>
    </row>
    <row r="38" spans="1:22">
      <c r="A38" s="34" t="s">
        <v>151</v>
      </c>
    </row>
    <row r="42" spans="1:22">
      <c r="F42" s="3">
        <f>E16-F32</f>
        <v>-0.19999999925494194</v>
      </c>
      <c r="G42" s="93" t="s">
        <v>56</v>
      </c>
    </row>
  </sheetData>
  <pageMargins left="0.75" right="0.75" top="1" bottom="1" header="0.5" footer="0.5"/>
  <pageSetup scale="75" firstPageNumber="28" orientation="landscape" useFirstPageNumber="1" r:id="rId1"/>
  <headerFooter alignWithMargins="0">
    <oddFooter>&amp;R09RC-STAFFPOD3-8-&amp;P</oddFooter>
  </headerFooter>
  <legacyDrawing r:id="rId2"/>
</worksheet>
</file>

<file path=xl/worksheets/sheet3.xml><?xml version="1.0" encoding="utf-8"?>
<worksheet xmlns="http://schemas.openxmlformats.org/spreadsheetml/2006/main" xmlns:r="http://schemas.openxmlformats.org/officeDocument/2006/relationships">
  <sheetPr codeName="Sheet2"/>
  <dimension ref="A3:T38"/>
  <sheetViews>
    <sheetView topLeftCell="A7" zoomScaleNormal="100" workbookViewId="0">
      <selection activeCell="F24" sqref="F24"/>
    </sheetView>
  </sheetViews>
  <sheetFormatPr defaultRowHeight="12.75"/>
  <cols>
    <col min="1" max="1" width="28.28515625" bestFit="1" customWidth="1"/>
    <col min="3" max="3" width="14.5703125" style="3" customWidth="1"/>
    <col min="4" max="4" width="15.42578125" style="3" customWidth="1"/>
    <col min="5" max="5" width="15.140625" style="3" customWidth="1"/>
    <col min="6" max="7" width="11.28515625" style="3" bestFit="1" customWidth="1"/>
    <col min="8" max="20" width="9.140625" style="3"/>
  </cols>
  <sheetData>
    <row r="3" spans="1:5" ht="18">
      <c r="A3" s="19" t="s">
        <v>49</v>
      </c>
    </row>
    <row r="4" spans="1:5" ht="18">
      <c r="A4" s="19" t="s">
        <v>64</v>
      </c>
    </row>
    <row r="5" spans="1:5" ht="18">
      <c r="A5" s="19" t="s">
        <v>136</v>
      </c>
    </row>
    <row r="8" spans="1:5" ht="15.75">
      <c r="A8" s="33" t="s">
        <v>71</v>
      </c>
    </row>
    <row r="9" spans="1:5" ht="30">
      <c r="C9" s="18" t="s">
        <v>45</v>
      </c>
      <c r="D9" s="18" t="s">
        <v>46</v>
      </c>
      <c r="E9" s="18" t="s">
        <v>48</v>
      </c>
    </row>
    <row r="10" spans="1:5">
      <c r="A10" t="s">
        <v>44</v>
      </c>
      <c r="C10" s="3">
        <f>E10-D10-0.2</f>
        <v>5410810.8799999999</v>
      </c>
      <c r="D10" s="3">
        <v>0</v>
      </c>
      <c r="E10" s="3">
        <v>5410811.0800000001</v>
      </c>
    </row>
    <row r="11" spans="1:5">
      <c r="A11" t="s">
        <v>20</v>
      </c>
      <c r="C11" s="3">
        <f>E11-D11</f>
        <v>11621710.880000001</v>
      </c>
      <c r="D11" s="3">
        <v>0</v>
      </c>
      <c r="E11" s="3">
        <v>11621710.880000001</v>
      </c>
    </row>
    <row r="12" spans="1:5">
      <c r="A12" t="s">
        <v>65</v>
      </c>
      <c r="C12" s="3">
        <f>E12-D12</f>
        <v>88472.47</v>
      </c>
      <c r="D12" s="3">
        <v>0</v>
      </c>
      <c r="E12" s="3">
        <v>88472.47</v>
      </c>
    </row>
    <row r="13" spans="1:5">
      <c r="A13" t="s">
        <v>67</v>
      </c>
      <c r="C13" s="3">
        <f>E13-D13</f>
        <v>599282.72</v>
      </c>
      <c r="D13" s="3">
        <v>0</v>
      </c>
      <c r="E13" s="3">
        <v>599282.72</v>
      </c>
    </row>
    <row r="14" spans="1:5">
      <c r="A14" t="s">
        <v>66</v>
      </c>
      <c r="C14" s="17">
        <f>E14-D14</f>
        <v>8453907.3800000008</v>
      </c>
      <c r="D14" s="17">
        <v>0</v>
      </c>
      <c r="E14" s="17">
        <v>8453907.3800000008</v>
      </c>
    </row>
    <row r="16" spans="1:5">
      <c r="C16" s="3">
        <f>SUM(C10:C15)</f>
        <v>26174184.329999998</v>
      </c>
      <c r="D16" s="3">
        <f>SUM(D10:D15)</f>
        <v>0</v>
      </c>
      <c r="E16" s="3">
        <f>SUM(E10:E15)</f>
        <v>26174184.530000001</v>
      </c>
    </row>
    <row r="20" spans="1:5" ht="15.75">
      <c r="A20" s="33" t="s">
        <v>72</v>
      </c>
    </row>
    <row r="21" spans="1:5" ht="30">
      <c r="C21" s="18" t="s">
        <v>47</v>
      </c>
      <c r="D21" s="18" t="s">
        <v>46</v>
      </c>
      <c r="E21" s="18" t="s">
        <v>48</v>
      </c>
    </row>
    <row r="22" spans="1:5">
      <c r="A22" t="s">
        <v>32</v>
      </c>
      <c r="C22" s="3">
        <f>E22-D22</f>
        <v>-9122283.0700000077</v>
      </c>
      <c r="D22" s="3">
        <f>SUM('Bart Stm'!C8:C9)</f>
        <v>30260118</v>
      </c>
      <c r="E22" s="3">
        <v>21137834.929999992</v>
      </c>
    </row>
    <row r="24" spans="1:5">
      <c r="A24" t="s">
        <v>1</v>
      </c>
      <c r="C24" s="3">
        <f>E24-D24</f>
        <v>-6814490.9199999999</v>
      </c>
      <c r="D24" s="3">
        <f>SUM('Suw Stm'!C8:C9)</f>
        <v>17327448</v>
      </c>
      <c r="E24" s="3">
        <v>10512957.08</v>
      </c>
    </row>
    <row r="26" spans="1:5">
      <c r="A26" t="s">
        <v>89</v>
      </c>
      <c r="C26" s="3">
        <f>E26-D26</f>
        <v>-12027920.890000001</v>
      </c>
      <c r="D26" s="3">
        <f>Pipeline!C8</f>
        <v>15424962</v>
      </c>
      <c r="E26" s="3">
        <v>3397041.11</v>
      </c>
    </row>
    <row r="27" spans="1:5">
      <c r="A27" t="s">
        <v>139</v>
      </c>
      <c r="C27" s="17">
        <v>4583560</v>
      </c>
    </row>
    <row r="28" spans="1:5">
      <c r="A28" t="s">
        <v>137</v>
      </c>
      <c r="C28" s="3">
        <f>C26+C27</f>
        <v>-7444360.8900000006</v>
      </c>
    </row>
    <row r="29" spans="1:5">
      <c r="C29" s="54"/>
    </row>
    <row r="30" spans="1:5">
      <c r="A30" t="s">
        <v>68</v>
      </c>
      <c r="C30" s="3">
        <f>E30-D30</f>
        <v>-17415900.23</v>
      </c>
      <c r="D30" s="3">
        <f>'CR 1 2 '!C8+'CR 1 2 '!C9</f>
        <v>43332297</v>
      </c>
      <c r="E30" s="3">
        <v>25916396.77</v>
      </c>
    </row>
    <row r="31" spans="1:5">
      <c r="A31" t="s">
        <v>90</v>
      </c>
      <c r="C31" s="17">
        <f>9698099</f>
        <v>9698099</v>
      </c>
    </row>
    <row r="32" spans="1:5">
      <c r="A32" t="s">
        <v>91</v>
      </c>
      <c r="C32" s="3">
        <f>C30+C31</f>
        <v>-7717801.2300000004</v>
      </c>
    </row>
    <row r="33" spans="3:5">
      <c r="C33" s="17"/>
      <c r="D33" s="17"/>
      <c r="E33" s="17"/>
    </row>
    <row r="35" spans="3:5">
      <c r="C35" s="3">
        <f>C24+C22+C32+C28</f>
        <v>-31098936.110000007</v>
      </c>
      <c r="D35" s="3">
        <f>SUM(D22:D34)</f>
        <v>106344825</v>
      </c>
      <c r="E35" s="3">
        <f>SUM(E22:E34)</f>
        <v>60964229.889999986</v>
      </c>
    </row>
    <row r="38" spans="3:5">
      <c r="C38" s="3">
        <f>C16+C35</f>
        <v>-4924751.7800000086</v>
      </c>
    </row>
  </sheetData>
  <phoneticPr fontId="3" type="noConversion"/>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3">
    <tabColor rgb="FF92D050"/>
  </sheetPr>
  <dimension ref="A1:H126"/>
  <sheetViews>
    <sheetView view="pageLayout" topLeftCell="C34" zoomScale="70" zoomScaleNormal="100" zoomScalePageLayoutView="70" workbookViewId="0">
      <selection activeCell="I61" sqref="I61:I65"/>
    </sheetView>
  </sheetViews>
  <sheetFormatPr defaultRowHeight="12.75"/>
  <cols>
    <col min="1" max="1" width="29.140625" style="13" customWidth="1"/>
    <col min="2" max="2" width="3.7109375" style="1" customWidth="1"/>
    <col min="3" max="3" width="15.5703125" style="1" customWidth="1"/>
    <col min="4" max="4" width="13.85546875" style="1" customWidth="1"/>
    <col min="5" max="5" width="13.85546875" style="48" customWidth="1"/>
    <col min="6" max="6" width="13.85546875" style="1" customWidth="1"/>
    <col min="7" max="7" width="13.85546875" style="15" customWidth="1"/>
    <col min="8" max="8" width="13.85546875" style="1" customWidth="1"/>
    <col min="9" max="9" width="11.85546875" style="1" bestFit="1" customWidth="1"/>
    <col min="10" max="16384" width="9.140625" style="1"/>
  </cols>
  <sheetData>
    <row r="1" spans="1:8" ht="15">
      <c r="A1" s="28" t="s">
        <v>49</v>
      </c>
    </row>
    <row r="2" spans="1:8" ht="15">
      <c r="A2" s="28" t="s">
        <v>50</v>
      </c>
    </row>
    <row r="4" spans="1:8">
      <c r="A4" s="20" t="s">
        <v>0</v>
      </c>
      <c r="B4" s="21"/>
      <c r="C4" s="31" t="s">
        <v>42</v>
      </c>
      <c r="D4" s="29" t="s">
        <v>10</v>
      </c>
      <c r="E4" s="29" t="s">
        <v>11</v>
      </c>
      <c r="F4" s="29" t="s">
        <v>12</v>
      </c>
      <c r="G4" s="29" t="s">
        <v>13</v>
      </c>
    </row>
    <row r="5" spans="1:8">
      <c r="A5" s="20" t="s">
        <v>2</v>
      </c>
      <c r="B5" s="21"/>
      <c r="C5" s="32">
        <v>2008</v>
      </c>
      <c r="D5" s="21"/>
      <c r="E5" s="23"/>
      <c r="F5" s="21"/>
      <c r="G5" s="55"/>
    </row>
    <row r="6" spans="1:8">
      <c r="A6" s="20" t="s">
        <v>3</v>
      </c>
      <c r="B6" s="21"/>
      <c r="C6" s="32" t="s">
        <v>43</v>
      </c>
      <c r="D6" s="21"/>
      <c r="E6" s="23"/>
      <c r="F6" s="21"/>
      <c r="G6" s="55"/>
    </row>
    <row r="7" spans="1:8" s="4" customFormat="1">
      <c r="A7" s="24" t="s">
        <v>55</v>
      </c>
      <c r="B7" s="25"/>
      <c r="C7" s="25">
        <f>'Anc Stm'!C7+'Avon Pk CT'!C7+'Bart Stm'!C7+'Bart CT'!C7+Pipeline!C7+'Bart CC'!C7+Bayboro!C7+'CR 1 2 '!C7+'CR 4 5'!C7+'CR Com'!C7+'CR Cool Tow'!C7+Fish!C7+'Debary GT 1 6'!C7+'Debary GT 7 10'!C7+'Higg CT'!C7+'Hines 1'!C7+'Hines 2'!C7+'Hines 3'!C7+'Hines 4'!C7+'Inter 1 6'!C7+'Inter 7 10'!C7+'INter 11'!C7+'INter 12-14'!C7+Rio!C7+'Suw Stm'!C7+'Suw GT'!C7+Tiger!C7+'Turner 1 2'!C7+'Turner 3 4'!C7+UF!C7</f>
        <v>161330653</v>
      </c>
      <c r="D7" s="25">
        <f>'Anc Stm'!D7+'Avon Pk CT'!D7+'Bart Stm'!D7+'Bart CT'!D7+Pipeline!D7+'Bart CC'!D7+Bayboro!D7+'CR 1 2 '!D7+'CR 4 5'!D7+'CR Com'!D7+'CR Cool Tow'!D7+Fish!D7+'Debary GT 1 6'!D7+'Debary GT 7 10'!D7+'Higg CT'!D7+'Hines 1'!D7+'Hines 2'!D7+'Hines 3'!D7+'Hines 4'!D7+'Inter 1 6'!D7+'Inter 7 10'!D7+'INter 11'!D7+'INter 12-14'!D7+Rio!D7+'Suw Stm'!D7+'Suw GT'!D7+Tiger!D7+'Turner 1 2'!D7+'Turner 3 4'!D7+UF!D7</f>
        <v>195186637</v>
      </c>
      <c r="E7" s="25">
        <f>'Anc Stm'!E7+'Avon Pk CT'!E7+'Bart Stm'!E7+'Bart CT'!E7+Pipeline!E7+'Bart CC'!E7+Bayboro!E7+'CR 1 2 '!E7+'CR 4 5'!E7+'CR Com'!E7+'CR Cool Tow'!E7+Fish!E7+'Debary GT 1 6'!E7+'Debary GT 7 10'!E7+'Higg CT'!E7+'Hines 1'!E7+'Hines 2'!E7+'Hines 3'!E7+'Hines 4'!E7+'Inter 1 6'!E7+'Inter 7 10'!E7+'INter 11'!E7+'INter 12-14'!E7+Rio!E7+'Suw Stm'!E7+'Suw GT'!E7+Tiger!E7+'Turner 1 2'!E7+'Turner 3 4'!E7+UF!E7</f>
        <v>74285408</v>
      </c>
      <c r="F7" s="25">
        <f>'Anc Stm'!F7+'Avon Pk CT'!F7+'Bart Stm'!F7+'Bart CT'!F7+Pipeline!F7+'Bart CC'!F7+Bayboro!F7+'CR 1 2 '!F7+'CR 4 5'!F7+'CR Com'!F7+'CR Cool Tow'!F7+Fish!F7+'Debary GT 1 6'!F7+'Debary GT 7 10'!F7+'Higg CT'!F7+'Hines 1'!F7+'Hines 2'!F7+'Hines 3'!F7+'Hines 4'!F7+'Inter 1 6'!F7+'Inter 7 10'!F7+'INter 11'!F7+'INter 12-14'!F7+Rio!F7+'Suw Stm'!F7+'Suw GT'!F7+Tiger!F7+'Turner 1 2'!F7+'Turner 3 4'!F7+UF!F7</f>
        <v>43583518</v>
      </c>
      <c r="G7" s="25">
        <f>'Anc Stm'!G7+'Avon Pk CT'!G7+'Bart Stm'!G7+'Bart CT'!G7+Pipeline!G7+'Bart CC'!G7+Bayboro!G7+'CR 1 2 '!G7+'CR 4 5'!G7+'CR Com'!G7+'CR Cool Tow'!G7+Fish!G7+'Debary GT 1 6'!G7+'Debary GT 7 10'!G7+'Higg CT'!G7+'Hines 1'!G7+'Hines 2'!G7+'Hines 3'!G7+'Hines 4'!G7+'Inter 1 6'!G7+'Inter 7 10'!G7+'INter 11'!G7+'INter 12-14'!G7+Rio!G7+'Suw Stm'!G7+'Suw GT'!G7+Tiger!G7+'Turner 1 2'!G7+'Turner 3 4'!G7+UF!G7</f>
        <v>-151724910</v>
      </c>
    </row>
    <row r="8" spans="1:8" s="4" customFormat="1">
      <c r="A8" s="24" t="s">
        <v>4</v>
      </c>
      <c r="B8" s="25"/>
      <c r="C8" s="25">
        <f>'Anc Stm'!C8+'Avon Pk CT'!C8+'Bart Stm'!C8+'Bart CT'!C8+Pipeline!C8+'Bart CC'!C8+Bayboro!C8+'CR 1 2 '!C8+'CR 4 5'!C8+'CR Com'!C8+'CR Cool Tow'!C8+Fish!C8+'Debary GT 1 6'!C8+'Debary GT 7 10'!C8+'Higg CT'!C8+'Hines 1'!C8+'Hines 2'!C8+'Hines 3'!C8+'Hines 4'!C8+'Inter 1 6'!C8+'Inter 7 10'!C8+'INter 11'!C8+'INter 12-14'!C8+Rio!C8+'Suw Stm'!C8+'Suw GT'!C8+Tiger!C8+'Turner 1 2'!C8+'Turner 3 4'!C8+UF!C8</f>
        <v>147857155</v>
      </c>
      <c r="D8" s="25">
        <f>'Anc Stm'!D8+'Avon Pk CT'!D8+'Bart Stm'!D8+'Bart CT'!D8+Pipeline!D8+'Bart CC'!D8+Bayboro!D8+'CR 1 2 '!D8+'CR 4 5'!D8+'CR Com'!D8+'CR Cool Tow'!D8+Fish!D8+'Debary GT 1 6'!D8+'Debary GT 7 10'!D8+'Higg CT'!D8+'Hines 1'!D8+'Hines 2'!D8+'Hines 3'!D8+'Hines 4'!D8+'Inter 1 6'!D8+'Inter 7 10'!D8+'INter 11'!D8+'INter 12-14'!D8+Rio!D8+'Suw Stm'!D8+'Suw GT'!D8+Tiger!D8+'Turner 1 2'!D8+'Turner 3 4'!D8+UF!D8</f>
        <v>244246341</v>
      </c>
      <c r="E8" s="25">
        <f>'Anc Stm'!E8+'Avon Pk CT'!E8+'Bart Stm'!E8+'Bart CT'!E8+Pipeline!E8+'Bart CC'!E8+Bayboro!E8+'CR 1 2 '!E8+'CR 4 5'!E8+'CR Com'!E8+'CR Cool Tow'!E8+Fish!E8+'Debary GT 1 6'!E8+'Debary GT 7 10'!E8+'Higg CT'!E8+'Hines 1'!E8+'Hines 2'!E8+'Hines 3'!E8+'Hines 4'!E8+'Inter 1 6'!E8+'Inter 7 10'!E8+'INter 11'!E8+'INter 12-14'!E8+Rio!E8+'Suw Stm'!E8+'Suw GT'!E8+Tiger!E8+'Turner 1 2'!E8+'Turner 3 4'!E8+UF!E8</f>
        <v>71643158</v>
      </c>
      <c r="F8" s="25">
        <f>'Anc Stm'!F8+'Avon Pk CT'!F8+'Bart Stm'!F8+'Bart CT'!F8+Pipeline!F8+'Bart CC'!F8+Bayboro!F8+'CR 1 2 '!F8+'CR 4 5'!F8+'CR Com'!F8+'CR Cool Tow'!F8+Fish!F8+'Debary GT 1 6'!F8+'Debary GT 7 10'!F8+'Higg CT'!F8+'Hines 1'!F8+'Hines 2'!F8+'Hines 3'!F8+'Hines 4'!F8+'Inter 1 6'!F8+'Inter 7 10'!F8+'INter 11'!F8+'INter 12-14'!F8+Rio!F8+'Suw Stm'!F8+'Suw GT'!F8+Tiger!F8+'Turner 1 2'!F8+'Turner 3 4'!F8+UF!F8</f>
        <v>33683981</v>
      </c>
      <c r="G8" s="25">
        <f>'Anc Stm'!G8+'Avon Pk CT'!G8+'Bart Stm'!G8+'Bart CT'!G8+Pipeline!G8+'Bart CC'!G8+Bayboro!G8+'CR 1 2 '!G8+'CR 4 5'!G8+'CR Com'!G8+'CR Cool Tow'!G8+Fish!G8+'Debary GT 1 6'!G8+'Debary GT 7 10'!G8+'Higg CT'!G8+'Hines 1'!G8+'Hines 2'!G8+'Hines 3'!G8+'Hines 4'!G8+'Inter 1 6'!G8+'Inter 7 10'!G8+'INter 11'!G8+'INter 12-14'!G8+Rio!G8+'Suw Stm'!G8+'Suw GT'!G8+Tiger!G8+'Turner 1 2'!G8+'Turner 3 4'!G8+UF!G8</f>
        <v>-201716325</v>
      </c>
    </row>
    <row r="9" spans="1:8">
      <c r="A9" s="20" t="s">
        <v>5</v>
      </c>
      <c r="B9" s="21"/>
      <c r="C9" s="25">
        <f>'Anc Stm'!C9+'Avon Pk CT'!C9+'Bart Stm'!C9+'Bart CT'!C9+Pipeline!C9+'Bart CC'!C9+Bayboro!C9+'CR 1 2 '!C9+'CR 4 5'!C9+'CR Com'!C9+'CR Cool Tow'!C9+Fish!C9+'Debary GT 1 6'!C9+'Debary GT 7 10'!C9+'Higg CT'!C9+'Hines 1'!C9+'Hines 2'!C9+'Hines 3'!C9+'Hines 4'!C9+'Inter 1 6'!C9+'Inter 7 10'!C9+'INter 11'!C9+'INter 12-14'!C9+Rio!C9+'Suw Stm'!C9+'Suw GT'!C9+Tiger!C9+'Turner 1 2'!C9+'Turner 3 4'!C9+UF!C9</f>
        <v>71795152</v>
      </c>
      <c r="D9" s="25">
        <f>'Anc Stm'!D9+'Avon Pk CT'!D9+'Bart Stm'!D9+'Bart CT'!D9+Pipeline!D9+'Bart CC'!D9+Bayboro!D9+'CR 1 2 '!D9+'CR 4 5'!D9+'CR Com'!D9+'CR Cool Tow'!D9+Fish!D9+'Debary GT 1 6'!D9+'Debary GT 7 10'!D9+'Higg CT'!D9+'Hines 1'!D9+'Hines 2'!D9+'Hines 3'!D9+'Hines 4'!D9+'Inter 1 6'!D9+'Inter 7 10'!D9+'INter 11'!D9+'INter 12-14'!D9+Rio!D9+'Suw Stm'!D9+'Suw GT'!D9+Tiger!D9+'Turner 1 2'!D9+'Turner 3 4'!D9+UF!D9</f>
        <v>116664562</v>
      </c>
      <c r="E9" s="25">
        <f>'Anc Stm'!E9+'Avon Pk CT'!E9+'Bart Stm'!E9+'Bart CT'!E9+Pipeline!E9+'Bart CC'!E9+Bayboro!E9+'CR 1 2 '!E9+'CR 4 5'!E9+'CR Com'!E9+'CR Cool Tow'!E9+Fish!E9+'Debary GT 1 6'!E9+'Debary GT 7 10'!E9+'Higg CT'!E9+'Hines 1'!E9+'Hines 2'!E9+'Hines 3'!E9+'Hines 4'!E9+'Inter 1 6'!E9+'Inter 7 10'!E9+'INter 11'!E9+'INter 12-14'!E9+Rio!E9+'Suw Stm'!E9+'Suw GT'!E9+Tiger!E9+'Turner 1 2'!E9+'Turner 3 4'!E9+UF!E9</f>
        <v>34786714</v>
      </c>
      <c r="F9" s="25">
        <f>'Anc Stm'!F9+'Avon Pk CT'!F9+'Bart Stm'!F9+'Bart CT'!F9+Pipeline!F9+'Bart CC'!F9+Bayboro!F9+'CR 1 2 '!F9+'CR 4 5'!F9+'CR Com'!F9+'CR Cool Tow'!F9+Fish!F9+'Debary GT 1 6'!F9+'Debary GT 7 10'!F9+'Higg CT'!F9+'Hines 1'!F9+'Hines 2'!F9+'Hines 3'!F9+'Hines 4'!F9+'Inter 1 6'!F9+'Inter 7 10'!F9+'INter 11'!F9+'INter 12-14'!F9+Rio!F9+'Suw Stm'!F9+'Suw GT'!F9+Tiger!F9+'Turner 1 2'!F9+'Turner 3 4'!F9+UF!F9</f>
        <v>22501522</v>
      </c>
      <c r="G9" s="25">
        <f>'Anc Stm'!G9+'Avon Pk CT'!G9+'Bart Stm'!G9+'Bart CT'!G9+Pipeline!G9+'Bart CC'!G9+Bayboro!G9+'CR 1 2 '!G9+'CR 4 5'!G9+'CR Com'!G9+'CR Cool Tow'!G9+Fish!G9+'Debary GT 1 6'!G9+'Debary GT 7 10'!G9+'Higg CT'!G9+'Hines 1'!G9+'Hines 2'!G9+'Hines 3'!G9+'Hines 4'!G9+'Inter 1 6'!G9+'Inter 7 10'!G9+'INter 11'!G9+'INter 12-14'!G9+Rio!G9+'Suw Stm'!G9+'Suw GT'!G9+Tiger!G9+'Turner 1 2'!G9+'Turner 3 4'!G9+UF!G9</f>
        <v>-102157646</v>
      </c>
    </row>
    <row r="10" spans="1:8">
      <c r="A10" s="20" t="s">
        <v>6</v>
      </c>
      <c r="B10" s="21"/>
      <c r="C10" s="25">
        <f>'Anc Stm'!C10+'Avon Pk CT'!C10+'Bart Stm'!C10+'Bart CT'!C10+Pipeline!C10+'Bart CC'!C10+Bayboro!C10+'CR 1 2 '!C10+'CR 4 5'!C10+'CR Com'!C10+'CR Cool Tow'!C10+Fish!C10+'Debary GT 1 6'!C10+'Debary GT 7 10'!C10+'Higg CT'!C10+'Hines 1'!C10+'Hines 2'!C10+'Hines 3'!C10+'Hines 4'!C10+'Inter 1 6'!C10+'Inter 7 10'!C10+'INter 11'!C10+'INter 12-14'!C10+Rio!C10+'Suw Stm'!C10+'Suw GT'!C10+Tiger!C10+'Turner 1 2'!C10+'Turner 3 4'!C10+UF!C10</f>
        <v>73527520</v>
      </c>
      <c r="D10" s="25">
        <f>'Anc Stm'!D10+'Avon Pk CT'!D10+'Bart Stm'!D10+'Bart CT'!D10+Pipeline!D10+'Bart CC'!D10+Bayboro!D10+'CR 1 2 '!D10+'CR 4 5'!D10+'CR Com'!D10+'CR Cool Tow'!D10+Fish!D10+'Debary GT 1 6'!D10+'Debary GT 7 10'!D10+'Higg CT'!D10+'Hines 1'!D10+'Hines 2'!D10+'Hines 3'!D10+'Hines 4'!D10+'Inter 1 6'!D10+'Inter 7 10'!D10+'INter 11'!D10+'INter 12-14'!D10+Rio!D10+'Suw Stm'!D10+'Suw GT'!D10+Tiger!D10+'Turner 1 2'!D10+'Turner 3 4'!D10+UF!D10</f>
        <v>198097277.71024346</v>
      </c>
      <c r="E10" s="25">
        <f>'Anc Stm'!E10+'Avon Pk CT'!E10+'Bart Stm'!E10+'Bart CT'!E10+Pipeline!E10+'Bart CC'!E10+Bayboro!E10+'CR 1 2 '!E10+'CR 4 5'!E10+'CR Com'!E10+'CR Cool Tow'!E10+Fish!E10+'Debary GT 1 6'!E10+'Debary GT 7 10'!E10+'Higg CT'!E10+'Hines 1'!E10+'Hines 2'!E10+'Hines 3'!E10+'Hines 4'!E10+'Inter 1 6'!E10+'Inter 7 10'!E10+'INter 11'!E10+'INter 12-14'!E10+Rio!E10+'Suw Stm'!E10+'Suw GT'!E10+Tiger!E10+'Turner 1 2'!E10+'Turner 3 4'!E10+UF!E10</f>
        <v>46398444.958000354</v>
      </c>
      <c r="F10" s="25">
        <f>'Anc Stm'!F10+'Avon Pk CT'!F10+'Bart Stm'!F10+'Bart CT'!F10+Pipeline!F10+'Bart CC'!F10+Bayboro!F10+'CR 1 2 '!F10+'CR 4 5'!F10+'CR Com'!F10+'CR Cool Tow'!F10+Fish!F10+'Debary GT 1 6'!F10+'Debary GT 7 10'!F10+'Higg CT'!F10+'Hines 1'!F10+'Hines 2'!F10+'Hines 3'!F10+'Hines 4'!F10+'Inter 1 6'!F10+'Inter 7 10'!F10+'INter 11'!F10+'INter 12-14'!F10+Rio!F10+'Suw Stm'!F10+'Suw GT'!F10+Tiger!F10+'Turner 1 2'!F10+'Turner 3 4'!F10+UF!F10</f>
        <v>15786187.337437889</v>
      </c>
      <c r="G10" s="25">
        <f>'Anc Stm'!G10+'Avon Pk CT'!G10+'Bart Stm'!G10+'Bart CT'!G10+Pipeline!G10+'Bart CC'!G10+Bayboro!G10+'CR 1 2 '!G10+'CR 4 5'!G10+'CR Com'!G10+'CR Cool Tow'!G10+Fish!G10+'Debary GT 1 6'!G10+'Debary GT 7 10'!G10+'Higg CT'!G10+'Hines 1'!G10+'Hines 2'!G10+'Hines 3'!G10+'Hines 4'!G10+'Inter 1 6'!G10+'Inter 7 10'!G10+'INter 11'!G10+'INter 12-14'!G10+Rio!G10+'Suw Stm'!G10+'Suw GT'!G10+Tiger!G10+'Turner 1 2'!G10+'Turner 3 4'!G10+UF!G10</f>
        <v>-186754390.00568166</v>
      </c>
    </row>
    <row r="11" spans="1:8">
      <c r="A11" s="20" t="s">
        <v>7</v>
      </c>
      <c r="B11" s="21"/>
      <c r="C11" s="25">
        <f>'Anc Stm'!C11+'Avon Pk CT'!C11+'Bart Stm'!C11+'Bart CT'!C11+Pipeline!C11+'Bart CC'!C11+Bayboro!C11+'CR 1 2 '!C11+'CR 4 5'!C11+'CR Com'!C11+'CR Cool Tow'!C11+Fish!C11+'Debary GT 1 6'!C11+'Debary GT 7 10'!C11+'Higg CT'!C11+'Hines 1'!C11+'Hines 2'!C11+'Hines 3'!C11+'Hines 4'!C11+'Inter 1 6'!C11+'Inter 7 10'!C11+'INter 11'!C11+'INter 12-14'!C11+Rio!C11+'Suw Stm'!C11+'Suw GT'!C11+Tiger!C11+'Turner 1 2'!C11+'Turner 3 4'!C11+UF!C11</f>
        <v>50781151.515033729</v>
      </c>
      <c r="D11" s="25">
        <f>'Anc Stm'!D11+'Avon Pk CT'!D11+'Bart Stm'!D11+'Bart CT'!D11+Pipeline!D11+'Bart CC'!D11+Bayboro!D11+'CR 1 2 '!D11+'CR 4 5'!D11+'CR Com'!D11+'CR Cool Tow'!D11+Fish!D11+'Debary GT 1 6'!D11+'Debary GT 7 10'!D11+'Higg CT'!D11+'Hines 1'!D11+'Hines 2'!D11+'Hines 3'!D11+'Hines 4'!D11+'Inter 1 6'!D11+'Inter 7 10'!D11+'INter 11'!D11+'INter 12-14'!D11+Rio!D11+'Suw Stm'!D11+'Suw GT'!D11+Tiger!D11+'Turner 1 2'!D11+'Turner 3 4'!D11+UF!D11</f>
        <v>90685587.629284412</v>
      </c>
      <c r="E11" s="25">
        <f>'Anc Stm'!E11+'Avon Pk CT'!E11+'Bart Stm'!E11+'Bart CT'!E11+Pipeline!E11+'Bart CC'!E11+Bayboro!E11+'CR 1 2 '!E11+'CR 4 5'!E11+'CR Com'!E11+'CR Cool Tow'!E11+Fish!E11+'Debary GT 1 6'!E11+'Debary GT 7 10'!E11+'Higg CT'!E11+'Hines 1'!E11+'Hines 2'!E11+'Hines 3'!E11+'Hines 4'!E11+'Inter 1 6'!E11+'Inter 7 10'!E11+'INter 11'!E11+'INter 12-14'!E11+Rio!E11+'Suw Stm'!E11+'Suw GT'!E11+Tiger!E11+'Turner 1 2'!E11+'Turner 3 4'!E11+UF!E11</f>
        <v>28962236.579085581</v>
      </c>
      <c r="F11" s="25">
        <f>'Anc Stm'!F11+'Avon Pk CT'!F11+'Bart Stm'!F11+'Bart CT'!F11+Pipeline!F11+'Bart CC'!F11+Bayboro!F11+'CR 1 2 '!F11+'CR 4 5'!F11+'CR Com'!F11+'CR Cool Tow'!F11+Fish!F11+'Debary GT 1 6'!F11+'Debary GT 7 10'!F11+'Higg CT'!F11+'Hines 1'!F11+'Hines 2'!F11+'Hines 3'!F11+'Hines 4'!F11+'Inter 1 6'!F11+'Inter 7 10'!F11+'INter 11'!F11+'INter 12-14'!F11+Rio!F11+'Suw Stm'!F11+'Suw GT'!F11+Tiger!F11+'Turner 1 2'!F11+'Turner 3 4'!F11+UF!F11</f>
        <v>10754431.472422954</v>
      </c>
      <c r="G11" s="25">
        <f>'Anc Stm'!G11+'Avon Pk CT'!G11+'Bart Stm'!G11+'Bart CT'!G11+Pipeline!G11+'Bart CC'!G11+Bayboro!G11+'CR 1 2 '!G11+'CR 4 5'!G11+'CR Com'!G11+'CR Cool Tow'!G11+Fish!G11+'Debary GT 1 6'!G11+'Debary GT 7 10'!G11+'Higg CT'!G11+'Hines 1'!G11+'Hines 2'!G11+'Hines 3'!G11+'Hines 4'!G11+'Inter 1 6'!G11+'Inter 7 10'!G11+'INter 11'!G11+'INter 12-14'!G11+Rio!G11+'Suw Stm'!G11+'Suw GT'!G11+Tiger!G11+'Turner 1 2'!G11+'Turner 3 4'!G11+UF!G11</f>
        <v>-79621104.165759146</v>
      </c>
    </row>
    <row r="12" spans="1:8">
      <c r="A12" s="20" t="s">
        <v>8</v>
      </c>
      <c r="B12" s="21"/>
      <c r="C12" s="32" t="s">
        <v>43</v>
      </c>
      <c r="D12" s="21"/>
      <c r="E12" s="23"/>
      <c r="F12" s="21"/>
      <c r="G12" s="55"/>
    </row>
    <row r="13" spans="1:8">
      <c r="A13" s="20" t="s">
        <v>9</v>
      </c>
      <c r="B13" s="21"/>
      <c r="C13" s="32" t="s">
        <v>43</v>
      </c>
      <c r="D13" s="21"/>
      <c r="E13" s="23"/>
      <c r="F13" s="21"/>
      <c r="G13" s="55"/>
    </row>
    <row r="14" spans="1:8">
      <c r="A14" s="20" t="s">
        <v>14</v>
      </c>
      <c r="B14" s="21"/>
      <c r="C14" s="25">
        <f>+'CR 1 2 '!C14+'CR Cool Tow'!C14+Fish!C14+'CR 4 5'!C14+'CR Com'!C14+'Anc Stm'!C14+'Bart Stm'!C14+'Bart CT'!C14+Pipeline!C14+'Hines 1'!C14+'Avon Pk CT'!C14+'Turner Stm'!C14+Tiger!C14+'Turner 1 2'!C14+'Turner 3 4'!C14+'Higgin Stm'!C14+'INter 11'!C14+'Higg CT'!C14+'Suw Stm'!C14+'Suw GT'!C14+Bayboro!C14+'Debary GT 1 6'!C14+'Debary GT 7 10'!C14+'Inter 1 6'!C14+'Inter 7 10'!C14+'St Joe'!C14+Rio!C14+UF!C14+'INter 12-14'!C14+'Hines 2'!C14</f>
        <v>0</v>
      </c>
      <c r="D14" s="21"/>
      <c r="E14" s="23"/>
      <c r="F14" s="21"/>
      <c r="G14" s="55"/>
    </row>
    <row r="15" spans="1:8">
      <c r="A15" s="20" t="s">
        <v>57</v>
      </c>
      <c r="B15" s="21"/>
      <c r="C15" s="25">
        <f>'Anc Stm'!C15+'Avon Pk CT'!C15+'Bart Stm'!C15+'Bart CT'!C15+Pipeline!C15+'Bart CC'!C15+Bayboro!C15+'CR 1 2 '!C15+'CR 4 5'!C15+'CR Com'!C15+'CR Cool Tow'!C15+Fish!C15+'Debary GT 1 6'!C15+'Debary GT 7 10'!C15+'Higg CT'!C15+'Hines 1'!C15+'Hines 2'!C15+'Hines 3'!C15+'Hines 4'!C15+'Inter 1 6'!C15+'Inter 7 10'!C15+'INter 11'!C15+'INter 12-14'!C15+Rio!C15+'Suw Stm'!C15+'Suw GT'!C15+Tiger!C15+'Turner 1 2'!C15+'Turner 3 4'!C15+UF!C15</f>
        <v>146124782.19999999</v>
      </c>
      <c r="D15" s="25">
        <f>'Anc Stm'!D15+'Avon Pk CT'!D15+'Bart Stm'!D15+'Bart CT'!D15+Pipeline!D15+'Bart CC'!D15+Bayboro!D15+'CR 1 2 '!D15+'CR 4 5'!D15+'CR Com'!D15+'CR Cool Tow'!D15+Fish!D15+'Debary GT 1 6'!D15+'Debary GT 7 10'!D15+'Higg CT'!D15+'Hines 1'!D15+'Hines 2'!D15+'Hines 3'!D15+'Hines 4'!D15+'Inter 1 6'!D15+'Inter 7 10'!D15+'INter 11'!D15+'INter 12-14'!D15+Rio!D15+'Suw Stm'!D15+'Suw GT'!D15+Tiger!D15+'Turner 1 2'!D15+'Turner 3 4'!D15+UF!D15-1</f>
        <v>162813624.28975654</v>
      </c>
      <c r="E15" s="25">
        <f>'Anc Stm'!E15+'Avon Pk CT'!E15+'Bart Stm'!E15+'Bart CT'!E15+Pipeline!E15+'Bart CC'!E15+Bayboro!E15+'CR 1 2 '!E15+'CR 4 5'!E15+'CR Com'!E15+'CR Cool Tow'!E15+Fish!E15+'Debary GT 1 6'!E15+'Debary GT 7 10'!E15+'Higg CT'!E15+'Hines 1'!E15+'Hines 2'!E15+'Hines 3'!E15+'Hines 4'!E15+'Inter 1 6'!E15+'Inter 7 10'!E15+'INter 11'!E15+'INter 12-14'!E15+Rio!E15+'Suw Stm'!E15+'Suw GT'!E15+Tiger!E15+'Turner 1 2'!E15+'Turner 3 4'!E15+UF!E15-1</f>
        <v>60031426.041999638</v>
      </c>
      <c r="F15" s="25">
        <f>'Anc Stm'!F15+'Avon Pk CT'!F15+'Bart Stm'!F15+'Bart CT'!F15+Pipeline!F15+'Bart CC'!F15+Bayboro!F15+'CR 1 2 '!F15+'CR 4 5'!F15+'CR Com'!F15+'CR Cool Tow'!F15+Fish!F15+'Debary GT 1 6'!F15+'Debary GT 7 10'!F15+'Higg CT'!F15+'Hines 1'!F15+'Hines 2'!F15+'Hines 3'!F15+'Hines 4'!F15+'Inter 1 6'!F15+'Inter 7 10'!F15+'INter 11'!F15+'INter 12-14'!F15+Rio!F15+'Suw Stm'!F15+'Suw GT'!F15+Tiger!F15+'Turner 1 2'!F15+'Turner 3 4'!F15+UF!F15-1</f>
        <v>40399314.662562117</v>
      </c>
      <c r="G15" s="25">
        <f>'Anc Stm'!G15+'Avon Pk CT'!G15+'Bart Stm'!G15+'Bart CT'!G15+Pipeline!G15+'Bart CC'!G15+Bayboro!G15+'CR 1 2 '!G15+'CR 4 5'!G15+'CR Com'!G15+'CR Cool Tow'!G15+Fish!G15+'Debary GT 1 6'!G15+'Debary GT 7 10'!G15+'Higg CT'!G15+'Hines 1'!G15+'Hines 2'!G15+'Hines 3'!G15+'Hines 4'!G15+'Inter 1 6'!G15+'Inter 7 10'!G15+'INter 11'!G15+'INter 12-14'!G15+Rio!G15+'Suw Stm'!G15+'Suw GT'!G15+Tiger!G15+'Turner 1 2'!G15+'Turner 3 4'!G15+UF!G15-2</f>
        <v>-117119582.99431832</v>
      </c>
    </row>
    <row r="16" spans="1:8">
      <c r="A16" s="11">
        <v>2010</v>
      </c>
      <c r="C16" s="4">
        <f>'Anc Stm'!C16+'Avon Pk CT'!C16+'Bart Stm'!C16+'Bart CT'!C16+Pipeline!C16+'Bart CC'!C16+Bayboro!C16+'CR 1 2 '!C16+'CR 4 5'!C16+'CR Com'!C16+'CR Cool Tow'!C16+Fish!C16+'Debary GT 1 6'!C16+'Debary GT 7 10'!C16+'Higg CT'!C16+'Hines 1'!C16+'Hines 2'!C16+'Hines 3'!C16+'Hines 4'!C16+'Inter 1 6'!C16+'Inter 7 10'!C16+'INter 11'!C16+'INter 12-14'!C16+Rio!C16+'Suw Stm'!C16+'Suw GT'!C16+Tiger!C16+'Turner 1 2'!C16+'Turner 3 4'!C16+UF!C16</f>
        <v>3677309.0295718918</v>
      </c>
      <c r="E16" s="49">
        <f>AVERAGE(C16:C19)</f>
        <v>3845220.6638904661</v>
      </c>
      <c r="G16" s="16"/>
      <c r="H16" s="4"/>
    </row>
    <row r="17" spans="1:7">
      <c r="A17" s="11">
        <f t="shared" ref="A17:A52" si="0">+A16+1</f>
        <v>2011</v>
      </c>
      <c r="C17" s="4">
        <f>'Anc Stm'!C17+'Avon Pk CT'!C17+'Bart Stm'!C17+'Bart CT'!C17+Pipeline!C17+'Bart CC'!C17+Bayboro!C17+'CR 1 2 '!C17+'CR 4 5'!C17+'CR Com'!C17+'CR Cool Tow'!C17+Fish!C17+'Debary GT 1 6'!C17+'Debary GT 7 10'!C17+'Higg CT'!C17+'Hines 1'!C17+'Hines 2'!C17+'Hines 3'!C17+'Hines 4'!C17+'Inter 1 6'!C17+'Inter 7 10'!C17+'INter 11'!C17+'INter 12-14'!C17+Rio!C17+'Suw Stm'!C17+'Suw GT'!C17+Tiger!C17+'Turner 1 2'!C17+'Turner 3 4'!C17+UF!C17</f>
        <v>3786327.2934209062</v>
      </c>
      <c r="E17" s="49"/>
      <c r="G17" s="16"/>
    </row>
    <row r="18" spans="1:7">
      <c r="A18" s="11">
        <f t="shared" si="0"/>
        <v>2012</v>
      </c>
      <c r="C18" s="4">
        <f>'Anc Stm'!C18+'Avon Pk CT'!C18+'Bart Stm'!C18+'Bart CT'!C18+Pipeline!C18+'Bart CC'!C18+Bayboro!C18+'CR 1 2 '!C18+'CR 4 5'!C18+'CR Com'!C18+'CR Cool Tow'!C18+Fish!C18+'Debary GT 1 6'!C18+'Debary GT 7 10'!C18+'Higg CT'!C18+'Hines 1'!C18+'Hines 2'!C18+'Hines 3'!C18+'Hines 4'!C18+'Inter 1 6'!C18+'Inter 7 10'!C18+'INter 11'!C18+'INter 12-14'!C18+Rio!C18+'Suw Stm'!C18+'Suw GT'!C18+Tiger!C18+'Turner 1 2'!C18+'Turner 3 4'!C18+UF!C18</f>
        <v>3899671.3606224232</v>
      </c>
      <c r="E18" s="49"/>
      <c r="G18" s="16"/>
    </row>
    <row r="19" spans="1:7">
      <c r="A19" s="11">
        <f t="shared" si="0"/>
        <v>2013</v>
      </c>
      <c r="C19" s="4">
        <f>'Anc Stm'!C19+'Avon Pk CT'!C19+'Bart Stm'!C19+'Bart CT'!C19+Pipeline!C19+'Bart CC'!C19+Bayboro!C19+'CR 1 2 '!C19+'CR 4 5'!C19+'CR Com'!C19+'CR Cool Tow'!C19+Fish!C19+'Debary GT 1 6'!C19+'Debary GT 7 10'!C19+'Higg CT'!C19+'Hines 1'!C19+'Hines 2'!C19+'Hines 3'!C19+'Hines 4'!C19+'Inter 1 6'!C19+'Inter 7 10'!C19+'INter 11'!C19+'INter 12-14'!C19+Rio!C19+'Suw Stm'!C19+'Suw GT'!C19+Tiger!C19+'Turner 1 2'!C19+'Turner 3 4'!C19+UF!C19</f>
        <v>4017574.9719466437</v>
      </c>
      <c r="E19" s="49"/>
      <c r="G19" s="16"/>
    </row>
    <row r="20" spans="1:7">
      <c r="A20" s="11">
        <f t="shared" si="0"/>
        <v>2014</v>
      </c>
      <c r="C20" s="4">
        <f>'Anc Stm'!C20+'Avon Pk CT'!C20+'Bart Stm'!C20+'Bart CT'!C20+Pipeline!C20+'Bart CC'!C20+Bayboro!C20+'CR 1 2 '!C20+'CR 4 5'!C20+'CR Com'!C20+'CR Cool Tow'!C20+Fish!C20+'Debary GT 1 6'!C20+'Debary GT 7 10'!C20+'Higg CT'!C20+'Hines 1'!C20+'Hines 2'!C20+'Hines 3'!C20+'Hines 4'!C20+'Inter 1 6'!C20+'Inter 7 10'!C20+'INter 11'!C20+'INter 12-14'!C20+Rio!C20+'Suw Stm'!C20+'Suw GT'!C20+Tiger!C20+'Turner 1 2'!C20+'Turner 3 4'!C20+UF!C20</f>
        <v>3869508.3436885634</v>
      </c>
      <c r="E20" s="49">
        <f>AVERAGE(C20:C23)</f>
        <v>4020734.6204393078</v>
      </c>
      <c r="G20" s="16"/>
    </row>
    <row r="21" spans="1:7">
      <c r="A21" s="11">
        <f t="shared" si="0"/>
        <v>2015</v>
      </c>
      <c r="C21" s="4">
        <f>'Anc Stm'!C21+'Avon Pk CT'!C21+'Bart Stm'!C21+'Bart CT'!C21+Pipeline!C21+'Bart CC'!C21+Bayboro!C21+'CR 1 2 '!C21+'CR 4 5'!C21+'CR Com'!C21+'CR Cool Tow'!C21+Fish!C21+'Debary GT 1 6'!C21+'Debary GT 7 10'!C21+'Higg CT'!C21+'Hines 1'!C21+'Hines 2'!C21+'Hines 3'!C21+'Hines 4'!C21+'Inter 1 6'!C21+'Inter 7 10'!C21+'INter 11'!C21+'INter 12-14'!C21+Rio!C21+'Suw Stm'!C21+'Suw GT'!C21+Tiger!C21+'Turner 1 2'!C21+'Turner 3 4'!C21+UF!C21</f>
        <v>3971728.4894213136</v>
      </c>
      <c r="E21" s="49"/>
      <c r="G21" s="16"/>
    </row>
    <row r="22" spans="1:7">
      <c r="A22" s="11">
        <f t="shared" si="0"/>
        <v>2016</v>
      </c>
      <c r="C22" s="4">
        <f>'Anc Stm'!C22+'Avon Pk CT'!C22+'Bart Stm'!C22+'Bart CT'!C22+Pipeline!C22+'Bart CC'!C22+Bayboro!C22+'CR 1 2 '!C22+'CR 4 5'!C22+'CR Com'!C22+'CR Cool Tow'!C22+Fish!C22+'Debary GT 1 6'!C22+'Debary GT 7 10'!C22+'Higg CT'!C22+'Hines 1'!C22+'Hines 2'!C22+'Hines 3'!C22+'Hines 4'!C22+'Inter 1 6'!C22+'Inter 7 10'!C22+'INter 11'!C22+'INter 12-14'!C22+Rio!C22+'Suw Stm'!C22+'Suw GT'!C22+Tiger!C22+'Turner 1 2'!C22+'Turner 3 4'!C22+UF!C22</f>
        <v>4077073.9615371278</v>
      </c>
      <c r="E22" s="49"/>
      <c r="G22" s="16"/>
    </row>
    <row r="23" spans="1:7">
      <c r="A23" s="11">
        <f t="shared" si="0"/>
        <v>2017</v>
      </c>
      <c r="C23" s="4">
        <f>'Anc Stm'!C23+'Avon Pk CT'!C23+'Bart Stm'!C23+'Bart CT'!C23+Pipeline!C23+'Bart CC'!C23+Bayboro!C23+'CR 1 2 '!C23+'CR 4 5'!C23+'CR Com'!C23+'CR Cool Tow'!C23+Fish!C23+'Debary GT 1 6'!C23+'Debary GT 7 10'!C23+'Higg CT'!C23+'Hines 1'!C23+'Hines 2'!C23+'Hines 3'!C23+'Hines 4'!C23+'Inter 1 6'!C23+'Inter 7 10'!C23+'INter 11'!C23+'INter 12-14'!C23+Rio!C23+'Suw Stm'!C23+'Suw GT'!C23+Tiger!C23+'Turner 1 2'!C23+'Turner 3 4'!C23+UF!C23</f>
        <v>4164627.6871102261</v>
      </c>
      <c r="E23" s="49"/>
      <c r="G23" s="16"/>
    </row>
    <row r="24" spans="1:7">
      <c r="A24" s="11">
        <f t="shared" si="0"/>
        <v>2018</v>
      </c>
      <c r="C24" s="4">
        <f>'Anc Stm'!C24+'Avon Pk CT'!C24+'Bart Stm'!C24+'Bart CT'!C24+Pipeline!C24+'Bart CC'!C24+Bayboro!C24+'CR 1 2 '!C24+'CR 4 5'!C24+'CR Com'!C24+'CR Cool Tow'!C24+Fish!C24+'Debary GT 1 6'!C24+'Debary GT 7 10'!C24+'Higg CT'!C24+'Hines 1'!C24+'Hines 2'!C24+'Hines 3'!C24+'Hines 4'!C24+'Inter 1 6'!C24+'Inter 7 10'!C24+'INter 11'!C24+'INter 12-14'!C24+Rio!C24+'Suw Stm'!C24+'Suw GT'!C24+Tiger!C24+'Turner 1 2'!C24+'Turner 3 4'!C24+UF!C24</f>
        <v>4275991.4462324018</v>
      </c>
      <c r="E24" s="49">
        <f>AVERAGE(C24:C27)</f>
        <v>4110458.3408397771</v>
      </c>
      <c r="G24" s="16"/>
    </row>
    <row r="25" spans="1:7">
      <c r="A25" s="11">
        <f t="shared" si="0"/>
        <v>2019</v>
      </c>
      <c r="C25" s="4">
        <f>'Anc Stm'!C25+'Avon Pk CT'!C25+'Bart Stm'!C25+'Bart CT'!C25+Pipeline!C25+'Bart CC'!C25+Bayboro!C25+'CR 1 2 '!C25+'CR 4 5'!C25+'CR Com'!C25+'CR Cool Tow'!C25+Fish!C25+'Debary GT 1 6'!C25+'Debary GT 7 10'!C25+'Higg CT'!C25+'Hines 1'!C25+'Hines 2'!C25+'Hines 3'!C25+'Hines 4'!C25+'Inter 1 6'!C25+'Inter 7 10'!C25+'INter 11'!C25+'INter 12-14'!C25+Rio!C25+'Suw Stm'!C25+'Suw GT'!C25+Tiger!C25+'Turner 1 2'!C25+'Turner 3 4'!C25+UF!C25</f>
        <v>4390811.6135004414</v>
      </c>
      <c r="E25" s="49"/>
      <c r="G25" s="16"/>
    </row>
    <row r="26" spans="1:7">
      <c r="A26" s="11">
        <f t="shared" si="0"/>
        <v>2020</v>
      </c>
      <c r="C26" s="4">
        <f>'Anc Stm'!C26+'Avon Pk CT'!C26+'Bart Stm'!C26+'Bart CT'!C26+Pipeline!C26+'Bart CC'!C26+Bayboro!C26+'CR 1 2 '!C26+'CR 4 5'!C26+'CR Com'!C26+'CR Cool Tow'!C26+Fish!C26+'Debary GT 1 6'!C26+'Debary GT 7 10'!C26+'Higg CT'!C26+'Hines 1'!C26+'Hines 2'!C26+'Hines 3'!C26+'Hines 4'!C26+'Inter 1 6'!C26+'Inter 7 10'!C26+'INter 11'!C26+'INter 12-14'!C26+Rio!C26+'Suw Stm'!C26+'Suw GT'!C26+Tiger!C26+'Turner 1 2'!C26+'Turner 3 4'!C26+UF!C26</f>
        <v>4509215.1232397053</v>
      </c>
      <c r="E26" s="49"/>
      <c r="G26" s="16"/>
    </row>
    <row r="27" spans="1:7">
      <c r="A27" s="11">
        <f t="shared" si="0"/>
        <v>2021</v>
      </c>
      <c r="C27" s="4">
        <f>'Anc Stm'!C27+'Avon Pk CT'!C27+'Bart Stm'!C27+'Bart CT'!C27+Pipeline!C27+'Bart CC'!C27+Bayboro!C27+'CR 1 2 '!C27+'CR 4 5'!C27+'CR Com'!C27+'CR Cool Tow'!C27+Fish!C27+'Debary GT 1 6'!C27+'Debary GT 7 10'!C27+'Higg CT'!C27+'Hines 1'!C27+'Hines 2'!C27+'Hines 3'!C27+'Hines 4'!C27+'Inter 1 6'!C27+'Inter 7 10'!C27+'INter 11'!C27+'INter 12-14'!C27+Rio!C27+'Suw Stm'!C27+'Suw GT'!C27+Tiger!C27+'Turner 1 2'!C27+'Turner 3 4'!C27+UF!C27</f>
        <v>3265815.1803865596</v>
      </c>
      <c r="E27" s="49"/>
      <c r="G27" s="16"/>
    </row>
    <row r="28" spans="1:7">
      <c r="A28" s="11">
        <f t="shared" si="0"/>
        <v>2022</v>
      </c>
      <c r="C28" s="4">
        <f>'Anc Stm'!C28+'Avon Pk CT'!C28+'Bart Stm'!C28+'Bart CT'!C28+Pipeline!C28+'Bart CC'!C28+Bayboro!C28+'CR 1 2 '!C28+'CR 4 5'!C28+'CR Com'!C28+'CR Cool Tow'!C28+Fish!C28+'Debary GT 1 6'!C28+'Debary GT 7 10'!C28+'Higg CT'!C28+'Hines 1'!C28+'Hines 2'!C28+'Hines 3'!C28+'Hines 4'!C28+'Inter 1 6'!C28+'Inter 7 10'!C28+'INter 11'!C28+'INter 12-14'!C28+Rio!C28+'Suw Stm'!C28+'Suw GT'!C28+Tiger!C28+'Turner 1 2'!C28+'Turner 3 4'!C28+UF!C28</f>
        <v>3337956.8339469908</v>
      </c>
      <c r="E28" s="49">
        <f>AVERAGE(C28:C31)</f>
        <v>2240888.4056944004</v>
      </c>
      <c r="G28" s="16"/>
    </row>
    <row r="29" spans="1:7">
      <c r="A29" s="11">
        <f t="shared" si="0"/>
        <v>2023</v>
      </c>
      <c r="C29" s="4">
        <f>'Anc Stm'!C29+'Avon Pk CT'!C29+'Bart Stm'!C29+'Bart CT'!C29+Pipeline!C29+'Bart CC'!C29+Bayboro!C29+'CR 1 2 '!C29+'CR 4 5'!C29+'CR Com'!C29+'CR Cool Tow'!C29+Fish!C29+'Debary GT 1 6'!C29+'Debary GT 7 10'!C29+'Higg CT'!C29+'Hines 1'!C29+'Hines 2'!C29+'Hines 3'!C29+'Hines 4'!C29+'Inter 1 6'!C29+'Inter 7 10'!C29+'INter 11'!C29+'INter 12-14'!C29+Rio!C29+'Suw Stm'!C29+'Suw GT'!C29+Tiger!C29+'Turner 1 2'!C29+'Turner 3 4'!C29+UF!C29</f>
        <v>2256279.3610922555</v>
      </c>
      <c r="E29" s="49"/>
      <c r="G29" s="16"/>
    </row>
    <row r="30" spans="1:7">
      <c r="A30" s="11">
        <f t="shared" si="0"/>
        <v>2024</v>
      </c>
      <c r="C30" s="4">
        <f>'Anc Stm'!C30+'Avon Pk CT'!C30+'Bart Stm'!C30+'Bart CT'!C30+Pipeline!C30+'Bart CC'!C30+Bayboro!C30+'CR 1 2 '!C30+'CR 4 5'!C30+'CR Com'!C30+'CR Cool Tow'!C30+Fish!C30+'Debary GT 1 6'!C30+'Debary GT 7 10'!C30+'Higg CT'!C30+'Hines 1'!C30+'Hines 2'!C30+'Hines 3'!C30+'Hines 4'!C30+'Inter 1 6'!C30+'Inter 7 10'!C30+'INter 11'!C30+'INter 12-14'!C30+Rio!C30+'Suw Stm'!C30+'Suw GT'!C30+Tiger!C30+'Turner 1 2'!C30+'Turner 3 4'!C30+UF!C30</f>
        <v>1679970.0334562175</v>
      </c>
      <c r="E30" s="49"/>
      <c r="G30" s="16"/>
    </row>
    <row r="31" spans="1:7">
      <c r="A31" s="11">
        <f t="shared" si="0"/>
        <v>2025</v>
      </c>
      <c r="C31" s="4">
        <f>'Anc Stm'!C31+'Avon Pk CT'!C31+'Bart Stm'!C31+'Bart CT'!C31+Pipeline!C31+'Bart CC'!C31+Bayboro!C31+'CR 1 2 '!C31+'CR 4 5'!C31+'CR Com'!C31+'CR Cool Tow'!C31+Fish!C31+'Debary GT 1 6'!C31+'Debary GT 7 10'!C31+'Higg CT'!C31+'Hines 1'!C31+'Hines 2'!C31+'Hines 3'!C31+'Hines 4'!C31+'Inter 1 6'!C31+'Inter 7 10'!C31+'INter 11'!C31+'INter 12-14'!C31+Rio!C31+'Suw Stm'!C31+'Suw GT'!C31+Tiger!C31+'Turner 1 2'!C31+'Turner 3 4'!C31+UF!C31</f>
        <v>1689347.3942821375</v>
      </c>
      <c r="E31" s="49"/>
      <c r="G31" s="16" t="s">
        <v>63</v>
      </c>
    </row>
    <row r="32" spans="1:7">
      <c r="A32" s="11">
        <f t="shared" si="0"/>
        <v>2026</v>
      </c>
      <c r="C32" s="4">
        <f>'Anc Stm'!C32+'Avon Pk CT'!C32+'Bart Stm'!C32+'Bart CT'!C32+Pipeline!C32+'Bart CC'!C32+Bayboro!C32+'CR 1 2 '!C32+'CR 4 5'!C32+'CR Com'!C32+'CR Cool Tow'!C32+Fish!C32+'Debary GT 1 6'!C32+'Debary GT 7 10'!C32+'Higg CT'!C32+'Hines 1'!C32+'Hines 2'!C32+'Hines 3'!C32+'Hines 4'!C32+'Inter 1 6'!C32+'Inter 7 10'!C32+'INter 11'!C32+'INter 12-14'!C32+Rio!C32+'Suw Stm'!C32+'Suw GT'!C32+Tiger!C32+'Turner 1 2'!C32+'Turner 3 4'!C32+UF!C32</f>
        <v>1707366.0862639621</v>
      </c>
      <c r="E32" s="49">
        <f>AVERAGE(C32:C35)</f>
        <v>1726867.9122854779</v>
      </c>
      <c r="G32" s="16"/>
    </row>
    <row r="33" spans="1:7">
      <c r="A33" s="11">
        <f t="shared" si="0"/>
        <v>2027</v>
      </c>
      <c r="C33" s="4">
        <f>'Anc Stm'!C33+'Avon Pk CT'!C33+'Bart Stm'!C33+'Bart CT'!C33+Pipeline!C33+'Bart CC'!C33+Bayboro!C33+'CR 1 2 '!C33+'CR 4 5'!C33+'CR Com'!C33+'CR Cool Tow'!C33+Fish!C33+'Debary GT 1 6'!C33+'Debary GT 7 10'!C33+'Higg CT'!C33+'Hines 1'!C33+'Hines 2'!C33+'Hines 3'!C33+'Hines 4'!C33+'Inter 1 6'!C33+'Inter 7 10'!C33+'INter 11'!C33+'INter 12-14'!C33+Rio!C33+'Suw Stm'!C33+'Suw GT'!C33+Tiger!C33+'Turner 1 2'!C33+'Turner 3 4'!C33+UF!C33</f>
        <v>1724949.728500121</v>
      </c>
      <c r="E33" s="49"/>
      <c r="G33" s="16"/>
    </row>
    <row r="34" spans="1:7">
      <c r="A34" s="11">
        <f t="shared" si="0"/>
        <v>2028</v>
      </c>
      <c r="C34" s="4">
        <f>'Anc Stm'!C34+'Avon Pk CT'!C34+'Bart Stm'!C34+'Bart CT'!C34+Pipeline!C34+'Bart CC'!C34+Bayboro!C34+'CR 1 2 '!C34+'CR 4 5'!C34+'CR Com'!C34+'CR Cool Tow'!C34+Fish!C34+'Debary GT 1 6'!C34+'Debary GT 7 10'!C34+'Higg CT'!C34+'Hines 1'!C34+'Hines 2'!C34+'Hines 3'!C34+'Hines 4'!C34+'Inter 1 6'!C34+'Inter 7 10'!C34+'INter 11'!C34+'INter 12-14'!C34+Rio!C34+'Suw Stm'!C34+'Suw GT'!C34+Tiger!C34+'Turner 1 2'!C34+'Turner 3 4'!C34+UF!C34</f>
        <v>1732631.6903034123</v>
      </c>
      <c r="E34" s="49"/>
      <c r="G34" s="16"/>
    </row>
    <row r="35" spans="1:7">
      <c r="A35" s="11">
        <f t="shared" si="0"/>
        <v>2029</v>
      </c>
      <c r="C35" s="4">
        <f>'Anc Stm'!C35+'Avon Pk CT'!C35+'Bart Stm'!C35+'Bart CT'!C35+Pipeline!C35+'Bart CC'!C35+Bayboro!C35+'CR 1 2 '!C35+'CR 4 5'!C35+'CR Com'!C35+'CR Cool Tow'!C35+Fish!C35+'Debary GT 1 6'!C35+'Debary GT 7 10'!C35+'Higg CT'!C35+'Hines 1'!C35+'Hines 2'!C35+'Hines 3'!C35+'Hines 4'!C35+'Inter 1 6'!C35+'Inter 7 10'!C35+'INter 11'!C35+'INter 12-14'!C35+Rio!C35+'Suw Stm'!C35+'Suw GT'!C35+Tiger!C35+'Turner 1 2'!C35+'Turner 3 4'!C35+UF!C35</f>
        <v>1742524.1440744153</v>
      </c>
      <c r="E35" s="49"/>
      <c r="G35" s="16"/>
    </row>
    <row r="36" spans="1:7">
      <c r="A36" s="11">
        <f t="shared" si="0"/>
        <v>2030</v>
      </c>
      <c r="C36" s="4">
        <f>'Anc Stm'!C36+'Avon Pk CT'!C36+'Bart Stm'!C36+'Bart CT'!C36+Pipeline!C36+'Bart CC'!C36+Bayboro!C36+'CR 1 2 '!C36+'CR 4 5'!C36+'CR Com'!C36+'CR Cool Tow'!C36+Fish!C36+'Debary GT 1 6'!C36+'Debary GT 7 10'!C36+'Higg CT'!C36+'Hines 1'!C36+'Hines 2'!C36+'Hines 3'!C36+'Hines 4'!C36+'Inter 1 6'!C36+'Inter 7 10'!C36+'INter 11'!C36+'INter 12-14'!C36+Rio!C36+'Suw Stm'!C36+'Suw GT'!C36+Tiger!C36+'Turner 1 2'!C36+'Turner 3 4'!C36+UF!C36</f>
        <v>1723572.8525729184</v>
      </c>
      <c r="E36" s="49">
        <f>AVERAGE(C36:C39)</f>
        <v>1690651.4389194397</v>
      </c>
      <c r="G36" s="16"/>
    </row>
    <row r="37" spans="1:7">
      <c r="A37" s="11">
        <f t="shared" si="0"/>
        <v>2031</v>
      </c>
      <c r="C37" s="4">
        <f>'Anc Stm'!C37+'Avon Pk CT'!C37+'Bart Stm'!C37+'Bart CT'!C37+Pipeline!C37+'Bart CC'!C37+Bayboro!C37+'CR 1 2 '!C37+'CR 4 5'!C37+'CR Com'!C37+'CR Cool Tow'!C37+Fish!C37+'Debary GT 1 6'!C37+'Debary GT 7 10'!C37+'Higg CT'!C37+'Hines 1'!C37+'Hines 2'!C37+'Hines 3'!C37+'Hines 4'!C37+'Inter 1 6'!C37+'Inter 7 10'!C37+'INter 11'!C37+'INter 12-14'!C37+Rio!C37+'Suw Stm'!C37+'Suw GT'!C37+Tiger!C37+'Turner 1 2'!C37+'Turner 3 4'!C37+UF!C37</f>
        <v>1739317.3796791553</v>
      </c>
      <c r="E37" s="49"/>
      <c r="G37" s="16"/>
    </row>
    <row r="38" spans="1:7">
      <c r="A38" s="11">
        <f t="shared" si="0"/>
        <v>2032</v>
      </c>
      <c r="C38" s="4">
        <f>'Anc Stm'!C38+'Avon Pk CT'!C38+'Bart Stm'!C38+'Bart CT'!C38+Pipeline!C38+'Bart CC'!C38+Bayboro!C38+'CR 1 2 '!C38+'CR 4 5'!C38+'CR Com'!C38+'CR Cool Tow'!C38+Fish!C38+'Debary GT 1 6'!C38+'Debary GT 7 10'!C38+'Higg CT'!C38+'Hines 1'!C38+'Hines 2'!C38+'Hines 3'!C38+'Hines 4'!C38+'Inter 1 6'!C38+'Inter 7 10'!C38+'INter 11'!C38+'INter 12-14'!C38+Rio!C38+'Suw Stm'!C38+'Suw GT'!C38+Tiger!C38+'Turner 1 2'!C38+'Turner 3 4'!C38+UF!C38</f>
        <v>1644363.3393932311</v>
      </c>
      <c r="E38" s="49"/>
      <c r="G38" s="16"/>
    </row>
    <row r="39" spans="1:7">
      <c r="A39" s="11">
        <f t="shared" si="0"/>
        <v>2033</v>
      </c>
      <c r="C39" s="4">
        <f>'Anc Stm'!C39+'Avon Pk CT'!C39+'Bart Stm'!C39+'Bart CT'!C39+Pipeline!C39+'Bart CC'!C39+Bayboro!C39+'CR 1 2 '!C39+'CR 4 5'!C39+'CR Com'!C39+'CR Cool Tow'!C39+Fish!C39+'Debary GT 1 6'!C39+'Debary GT 7 10'!C39+'Higg CT'!C39+'Hines 1'!C39+'Hines 2'!C39+'Hines 3'!C39+'Hines 4'!C39+'Inter 1 6'!C39+'Inter 7 10'!C39+'INter 11'!C39+'INter 12-14'!C39+Rio!C39+'Suw Stm'!C39+'Suw GT'!C39+Tiger!C39+'Turner 1 2'!C39+'Turner 3 4'!C39+UF!C39</f>
        <v>1655352.1840324542</v>
      </c>
      <c r="E39" s="49"/>
      <c r="G39" s="16"/>
    </row>
    <row r="40" spans="1:7">
      <c r="A40" s="11">
        <f t="shared" si="0"/>
        <v>2034</v>
      </c>
      <c r="C40" s="4">
        <f>'Anc Stm'!C40+'Avon Pk CT'!C40+'Bart Stm'!C40+'Bart CT'!C40+Pipeline!C40+'Bart CC'!C40+Bayboro!C40+'CR 1 2 '!C40+'CR 4 5'!C40+'CR Com'!C40+'CR Cool Tow'!C40+Fish!C40+'Debary GT 1 6'!C40+'Debary GT 7 10'!C40+'Higg CT'!C40+'Hines 1'!C40+'Hines 2'!C40+'Hines 3'!C40+'Hines 4'!C40+'Inter 1 6'!C40+'Inter 7 10'!C40+'INter 11'!C40+'INter 12-14'!C40+Rio!C40+'Suw Stm'!C40+'Suw GT'!C40+Tiger!C40+'Turner 1 2'!C40+'Turner 3 4'!C40+UF!C40</f>
        <v>1672331.4319232088</v>
      </c>
      <c r="E40" s="49">
        <f>AVERAGE(C40:C43)</f>
        <v>841713.46712528635</v>
      </c>
      <c r="G40" s="16"/>
    </row>
    <row r="41" spans="1:7">
      <c r="A41" s="11">
        <f t="shared" si="0"/>
        <v>2035</v>
      </c>
      <c r="C41" s="4">
        <f>'Anc Stm'!C41+'Avon Pk CT'!C41+'Bart Stm'!C41+'Bart CT'!C41+Pipeline!C41+'Bart CC'!C41+Bayboro!C41+'CR 1 2 '!C41+'CR 4 5'!C41+'CR Com'!C41+'CR Cool Tow'!C41+Fish!C41+'Debary GT 1 6'!C41+'Debary GT 7 10'!C41+'Higg CT'!C41+'Hines 1'!C41+'Hines 2'!C41+'Hines 3'!C41+'Hines 4'!C41+'Inter 1 6'!C41+'Inter 7 10'!C41+'INter 11'!C41+'INter 12-14'!C41+Rio!C41+'Suw Stm'!C41+'Suw GT'!C41+Tiger!C41+'Turner 1 2'!C41+'Turner 3 4'!C41+UF!C41</f>
        <v>1684490.0171325027</v>
      </c>
      <c r="E41" s="49"/>
      <c r="G41" s="16"/>
    </row>
    <row r="42" spans="1:7">
      <c r="A42" s="11">
        <f t="shared" si="0"/>
        <v>2036</v>
      </c>
      <c r="C42" s="4">
        <f>'Anc Stm'!C42+'Avon Pk CT'!C42+'Bart Stm'!C42+'Bart CT'!C42+Pipeline!C42+'Bart CC'!C42+Bayboro!C42+'CR 1 2 '!C42+'CR 4 5'!C42+'CR Com'!C42+'CR Cool Tow'!C42+Fish!C42+'Debary GT 1 6'!C42+'Debary GT 7 10'!C42+'Higg CT'!C42+'Hines 1'!C42+'Hines 2'!C42+'Hines 3'!C42+'Hines 4'!C42+'Inter 1 6'!C42+'Inter 7 10'!C42+'INter 11'!C42+'INter 12-14'!C42+Rio!C42+'Suw Stm'!C42+'Suw GT'!C42+Tiger!C42+'Turner 1 2'!C42+'Turner 3 4'!C42+UF!C42</f>
        <v>204883.78151728708</v>
      </c>
      <c r="E42" s="49"/>
      <c r="G42" s="16"/>
    </row>
    <row r="43" spans="1:7">
      <c r="A43" s="11">
        <f t="shared" si="0"/>
        <v>2037</v>
      </c>
      <c r="C43" s="4">
        <f>'Anc Stm'!C43+'Avon Pk CT'!C43+'Bart Stm'!C43+'Bart CT'!C43+Pipeline!C43+'Bart CC'!C43+Bayboro!C43+'CR 1 2 '!C43+'CR 4 5'!C43+'CR Com'!C43+'CR Cool Tow'!C43+Fish!C43+'Debary GT 1 6'!C43+'Debary GT 7 10'!C43+'Higg CT'!C43+'Hines 1'!C43+'Hines 2'!C43+'Hines 3'!C43+'Hines 4'!C43+'Inter 1 6'!C43+'Inter 7 10'!C43+'INter 11'!C43+'INter 12-14'!C43+Rio!C43+'Suw Stm'!C43+'Suw GT'!C43+Tiger!C43+'Turner 1 2'!C43+'Turner 3 4'!C43+UF!C43</f>
        <v>-194851.36207185377</v>
      </c>
      <c r="E43" s="49"/>
      <c r="G43" s="16"/>
    </row>
    <row r="44" spans="1:7">
      <c r="A44" s="11">
        <f t="shared" si="0"/>
        <v>2038</v>
      </c>
      <c r="C44" s="4">
        <f>'Anc Stm'!C44+'Avon Pk CT'!C44+'Bart Stm'!C44+'Bart CT'!C44+Pipeline!C44+'Bart CC'!C44+Bayboro!C44+'CR 1 2 '!C44+'CR 4 5'!C44+'CR Com'!C44+'CR Cool Tow'!C44+Fish!C44+'Debary GT 1 6'!C44+'Debary GT 7 10'!C44+'Higg CT'!C44+'Hines 1'!C44+'Hines 2'!C44+'Hines 3'!C44+'Hines 4'!C44+'Inter 1 6'!C44+'Inter 7 10'!C44+'INter 11'!C44+'INter 12-14'!C44+Rio!C44+'Suw Stm'!C44+'Suw GT'!C44+Tiger!C44+'Turner 1 2'!C44+'Turner 3 4'!C44+UF!C44</f>
        <v>-185432.65072078013</v>
      </c>
      <c r="E44" s="49">
        <f>AVERAGE(C44:C45)</f>
        <v>-189305.45341756527</v>
      </c>
      <c r="G44" s="16"/>
    </row>
    <row r="45" spans="1:7">
      <c r="A45" s="11">
        <f t="shared" si="0"/>
        <v>2039</v>
      </c>
      <c r="C45" s="4">
        <f>'Anc Stm'!C45+'Avon Pk CT'!C45+'Bart Stm'!C45+'Bart CT'!C45+Pipeline!C45+'Bart CC'!C45+Bayboro!C45+'CR 1 2 '!C45+'CR 4 5'!C45+'CR Com'!C45+'CR Cool Tow'!C45+Fish!C45+'Debary GT 1 6'!C45+'Debary GT 7 10'!C45+'Higg CT'!C45+'Hines 1'!C45+'Hines 2'!C45+'Hines 3'!C45+'Hines 4'!C45+'Inter 1 6'!C45+'Inter 7 10'!C45+'INter 11'!C45+'INter 12-14'!C45+Rio!C45+'Suw Stm'!C45+'Suw GT'!C45+Tiger!C45+'Turner 1 2'!C45+'Turner 3 4'!C45+UF!C45</f>
        <v>-193178.2561143504</v>
      </c>
      <c r="E45" s="49"/>
      <c r="G45" s="16"/>
    </row>
    <row r="46" spans="1:7">
      <c r="A46" s="11">
        <f t="shared" si="0"/>
        <v>2040</v>
      </c>
      <c r="C46" s="4">
        <f>'Anc Stm'!C46+'Avon Pk CT'!C46+'Bart Stm'!C46+'Bart CT'!C46+Pipeline!C46+'Bart CC'!C46+Bayboro!C46+'CR 1 2 '!C46+'CR 4 5'!C46+'CR Com'!C46+'CR Cool Tow'!C46+Fish!C46+'Debary GT 1 6'!C46+'Debary GT 7 10'!C46+'Higg CT'!C46+'Hines 1'!C46+'Hines 2'!C46+'Hines 3'!C46+'Hines 4'!C46+'Inter 1 6'!C46+'Inter 7 10'!C46+'INter 11'!C46+'INter 12-14'!C46+Rio!C46+'Suw Stm'!C46+'Suw GT'!C46+Tiger!C46+'Turner 1 2'!C46+'Turner 3 4'!C46+UF!C46</f>
        <v>0</v>
      </c>
      <c r="E46" s="49"/>
      <c r="G46" s="16"/>
    </row>
    <row r="47" spans="1:7">
      <c r="A47" s="11">
        <f t="shared" si="0"/>
        <v>2041</v>
      </c>
      <c r="C47" s="4">
        <f>'Anc Stm'!C47+'Avon Pk CT'!C47+'Bart Stm'!C47+'Bart CT'!C47+Pipeline!C47+'Bart CC'!C47+Bayboro!C47+'CR 1 2 '!C47+'CR 4 5'!C47+'CR Com'!C47+'CR Cool Tow'!C47+Fish!C47+'Debary GT 1 6'!C47+'Debary GT 7 10'!C47+'Higg CT'!C47+'Hines 1'!C47+'Hines 2'!C47+'Hines 3'!C47+'Hines 4'!C47+'Inter 1 6'!C47+'Inter 7 10'!C47+'INter 11'!C47+'INter 12-14'!C47+Rio!C47+'Suw Stm'!C47+'Suw GT'!C47+Tiger!C47+'Turner 1 2'!C47+'Turner 3 4'!C47+UF!C47</f>
        <v>0</v>
      </c>
      <c r="E47" s="49"/>
      <c r="G47" s="16"/>
    </row>
    <row r="48" spans="1:7">
      <c r="A48" s="11">
        <f t="shared" si="0"/>
        <v>2042</v>
      </c>
      <c r="C48" s="4">
        <f>'Anc Stm'!C48+'Avon Pk CT'!C48+'Bart Stm'!C48+'Bart CT'!C48+Pipeline!C48+'Bart CC'!C48+Bayboro!C48+'CR 1 2 '!C48+'CR 4 5'!C48+'CR Com'!C48+'CR Cool Tow'!C48+Fish!C48+'Debary GT 1 6'!C48+'Debary GT 7 10'!C48+'Higg CT'!C48+'Hines 1'!C48+'Hines 2'!C48+'Hines 3'!C48+'Hines 4'!C48+'Inter 1 6'!C48+'Inter 7 10'!C48+'INter 11'!C48+'INter 12-14'!C48+Rio!C48+'Suw Stm'!C48+'Suw GT'!C48+Tiger!C48+'Turner 1 2'!C48+'Turner 3 4'!C48+UF!C48</f>
        <v>0</v>
      </c>
      <c r="E48" s="49"/>
      <c r="G48" s="16"/>
    </row>
    <row r="49" spans="1:7">
      <c r="A49" s="11">
        <f t="shared" si="0"/>
        <v>2043</v>
      </c>
      <c r="C49" s="4">
        <f>'Anc Stm'!C49+'Avon Pk CT'!C49+'Bart Stm'!C49+'Bart CT'!C49+Pipeline!C49+'Bart CC'!C49+Bayboro!C49+'CR 1 2 '!C49+'CR 4 5'!C49+'CR Com'!C49+'CR Cool Tow'!C49+Fish!C49+'Debary GT 1 6'!C49+'Debary GT 7 10'!C49+'Higg CT'!C49+'Hines 1'!C49+'Hines 2'!C49+'Hines 3'!C49+'Hines 4'!C49+'Inter 1 6'!C49+'Inter 7 10'!C49+'INter 11'!C49+'INter 12-14'!C49+Rio!C49+'Suw Stm'!C49+'Suw GT'!C49+Tiger!C49+'Turner 1 2'!C49+'Turner 3 4'!C49+UF!C49</f>
        <v>0</v>
      </c>
      <c r="E49" s="49"/>
      <c r="G49" s="16"/>
    </row>
    <row r="50" spans="1:7">
      <c r="A50" s="11">
        <f t="shared" si="0"/>
        <v>2044</v>
      </c>
      <c r="C50" s="4">
        <f>'Anc Stm'!C50+'Avon Pk CT'!C50+'Bart Stm'!C50+'Bart CT'!C50+Pipeline!C50+'Bart CC'!C50+Bayboro!C50+'CR 1 2 '!C50+'CR 4 5'!C50+'CR Com'!C50+'CR Cool Tow'!C50+Fish!C50+'Debary GT 1 6'!C50+'Debary GT 7 10'!C50+'Higg CT'!C50+'Hines 1'!C50+'Hines 2'!C50+'Hines 3'!C50+'Hines 4'!C50+'Inter 1 6'!C50+'Inter 7 10'!C50+'INter 11'!C50+'INter 12-14'!C50+Rio!C50+'Suw Stm'!C50+'Suw GT'!C50+Tiger!C50+'Turner 1 2'!C50+'Turner 3 4'!C50+UF!C50</f>
        <v>0</v>
      </c>
      <c r="E50" s="49"/>
      <c r="G50" s="16"/>
    </row>
    <row r="51" spans="1:7">
      <c r="A51" s="11">
        <f t="shared" si="0"/>
        <v>2045</v>
      </c>
      <c r="C51" s="4">
        <f>'Anc Stm'!C51+'Avon Pk CT'!C51+'Bart Stm'!C51+'Bart CT'!C51+Pipeline!C51+'Bart CC'!C51+Bayboro!C51+'CR 1 2 '!C51+'CR 4 5'!C51+'CR Com'!C51+'CR Cool Tow'!C51+Fish!C51+'Debary GT 1 6'!C51+'Debary GT 7 10'!C51+'Higg CT'!C51+'Hines 1'!C51+'Hines 2'!C51+'Hines 3'!C51+'Hines 4'!C51+'Inter 1 6'!C51+'Inter 7 10'!C51+'INter 11'!C51+'INter 12-14'!C51+Rio!C51+'Suw Stm'!C51+'Suw GT'!C51+Tiger!C51+'Turner 1 2'!C51+'Turner 3 4'!C51+UF!C51</f>
        <v>0</v>
      </c>
      <c r="E51" s="49"/>
      <c r="G51" s="16"/>
    </row>
    <row r="52" spans="1:7">
      <c r="A52" s="14">
        <f t="shared" si="0"/>
        <v>2046</v>
      </c>
      <c r="B52" s="7"/>
      <c r="C52" s="8">
        <f>'Anc Stm'!C52+'Avon Pk CT'!C52+'Bart Stm'!C52+'Bart CT'!C52+Pipeline!C52+'Bart CC'!C52+Bayboro!C52+'CR 1 2 '!C52+'CR 4 5'!C52+'CR Com'!C52+'CR Cool Tow'!C52+Fish!C52+'Debary GT 1 6'!C52+'Debary GT 7 10'!C52+'Higg CT'!C52+'Hines 1'!C52+'Hines 2'!C52+'Hines 3'!C52+'Hines 4'!C52+'Inter 1 6'!C52+'Inter 7 10'!C52+'INter 11'!C52+'INter 12-14'!C52+Rio!C52+'Suw Stm'!C52+'Suw GT'!C52+Tiger!C52+'Turner 1 2'!C52+'Turner 3 4'!C52+UF!C52</f>
        <v>0</v>
      </c>
      <c r="E52" s="49"/>
      <c r="G52" s="16"/>
    </row>
    <row r="53" spans="1:7">
      <c r="C53" s="4">
        <f>'Anc Stm'!C53+'Avon Pk CT'!C53+'Bart Stm'!C53+'Bart CT'!C53+Pipeline!C53+'Bart CC'!C53+Bayboro!C53+'CR 1 2 '!C53+'CR 4 5'!C53+'CR Com'!C53+'CR Cool Tow'!C53+Fish!C53+'Debary GT 1 6'!C53+'Debary GT 7 10'!C53+'Higg CT'!C53+'Hines 1'!C53+'Hines 2'!C53+'Hines 3'!C53+'Hines 4'!C53+'Inter 1 6'!C53+'Inter 7 10'!C53+'INter 11'!C53+'INter 12-14'!C53+Rio!C53+'Suw Stm'!C53+'Suw GT'!C53+Tiger!C53+'Turner 1 2'!C53+'Turner 3 4'!C53+UF!C53</f>
        <v>219652310.6899415</v>
      </c>
      <c r="D53" s="4"/>
      <c r="E53" s="4"/>
      <c r="F53" s="4"/>
      <c r="G53" s="4"/>
    </row>
    <row r="54" spans="1:7">
      <c r="C54" s="5">
        <f>SUM(C15:C52)-C53</f>
        <v>0</v>
      </c>
      <c r="D54" s="4"/>
      <c r="E54" s="49"/>
    </row>
    <row r="55" spans="1:7">
      <c r="D55" s="4"/>
      <c r="E55" s="49"/>
    </row>
    <row r="56" spans="1:7">
      <c r="D56" s="4"/>
      <c r="E56" s="49"/>
    </row>
    <row r="57" spans="1:7">
      <c r="D57" s="4"/>
      <c r="E57" s="49"/>
    </row>
    <row r="58" spans="1:7">
      <c r="D58" s="4"/>
      <c r="E58" s="49"/>
    </row>
    <row r="59" spans="1:7">
      <c r="D59" s="4"/>
      <c r="E59" s="49"/>
    </row>
    <row r="60" spans="1:7">
      <c r="C60" s="4">
        <f>'Anc Stm'!C60+'Avon Pk CT'!C60+'Bart Stm'!C60+'Bart CT'!C60+Pipeline!C60+'Bart CC'!C60+Bayboro!C60+'CR 1 2 '!C60+'CR 4 5'!C60+'CR Com'!C60+'CR Cool Tow'!C60+Fish!C60+'Debary GT 1 6'!C60+'Debary GT 7 10'!C60+'Higg CT'!C60+'Hines 1'!C60+'Hines 2'!C60+'Hines 3'!C60+'Hines 4'!C60+'Inter 1 6'!C60+'Inter 7 10'!C60+'INter 11'!C60+'INter 12-14'!C60+Rio!C60+'Suw Stm'!C60+'Suw GT'!C60+Tiger!C60+'Turner 1 2'!C60+'Turner 3 4'!C60+UF!C60</f>
        <v>-3.6899415116640739</v>
      </c>
      <c r="D60" s="2" t="s">
        <v>56</v>
      </c>
      <c r="E60" s="4"/>
      <c r="F60" s="4"/>
      <c r="G60" s="4"/>
    </row>
    <row r="61" spans="1:7">
      <c r="D61" s="4">
        <f>'Anc Stm'!I16+'Avon Pk CT'!I16+'Bart Stm'!I16+'Bart CT'!I16+Pipeline!I16+'Bart CC'!I16+Bayboro!I16+'CR 1 2 '!I16+'CR 4 5'!I16+'CR Com'!I16+'CR Cool Tow'!I16+Fish!I16+'Debary GT 1 6'!I16+'Debary GT 7 10'!I16+'Higg CT'!I16+'Hines 1'!I16+'Hines 2'!I16+'Hines 3'!I16+'Hines 4'!I16+'Inter 1 6'!I16+'Inter 7 10'!I16+'INter 11'!I16+'INter 12-14'!I16+Rio!I16+'Suw Stm'!I16+'Suw GT'!I16+Tiger!I16+'Turner 1 2'!I16+'Turner 3 4'!I16+UF!I16</f>
        <v>3845220.6638904675</v>
      </c>
      <c r="E61" s="1"/>
    </row>
    <row r="62" spans="1:7">
      <c r="D62" s="1" t="s">
        <v>138</v>
      </c>
      <c r="E62" s="1"/>
    </row>
    <row r="63" spans="1:7">
      <c r="E63" s="49"/>
    </row>
    <row r="64" spans="1:7">
      <c r="E64" s="49"/>
    </row>
    <row r="65" spans="5:5">
      <c r="E65" s="49"/>
    </row>
    <row r="66" spans="5:5">
      <c r="E66" s="49"/>
    </row>
    <row r="67" spans="5:5">
      <c r="E67" s="49"/>
    </row>
    <row r="68" spans="5:5">
      <c r="E68" s="49"/>
    </row>
    <row r="69" spans="5:5">
      <c r="E69" s="49"/>
    </row>
    <row r="70" spans="5:5">
      <c r="E70" s="49"/>
    </row>
    <row r="71" spans="5:5">
      <c r="E71" s="49"/>
    </row>
    <row r="72" spans="5:5">
      <c r="E72" s="49"/>
    </row>
    <row r="73" spans="5:5">
      <c r="E73" s="49"/>
    </row>
    <row r="74" spans="5:5">
      <c r="E74" s="49"/>
    </row>
    <row r="75" spans="5:5">
      <c r="E75" s="49"/>
    </row>
    <row r="76" spans="5:5">
      <c r="E76" s="49"/>
    </row>
    <row r="77" spans="5:5">
      <c r="E77" s="49"/>
    </row>
    <row r="78" spans="5:5">
      <c r="E78" s="49"/>
    </row>
    <row r="79" spans="5:5">
      <c r="E79" s="49"/>
    </row>
    <row r="80" spans="5:5">
      <c r="E80" s="49"/>
    </row>
    <row r="81" spans="5:5">
      <c r="E81" s="49"/>
    </row>
    <row r="82" spans="5:5">
      <c r="E82" s="49"/>
    </row>
    <row r="83" spans="5:5">
      <c r="E83" s="49"/>
    </row>
    <row r="84" spans="5:5">
      <c r="E84" s="49"/>
    </row>
    <row r="85" spans="5:5">
      <c r="E85" s="49"/>
    </row>
    <row r="86" spans="5:5">
      <c r="E86" s="49"/>
    </row>
    <row r="87" spans="5:5">
      <c r="E87" s="49"/>
    </row>
    <row r="88" spans="5:5">
      <c r="E88" s="49"/>
    </row>
    <row r="89" spans="5:5">
      <c r="E89" s="49"/>
    </row>
    <row r="90" spans="5:5">
      <c r="E90" s="49"/>
    </row>
    <row r="91" spans="5:5">
      <c r="E91" s="49"/>
    </row>
    <row r="92" spans="5:5">
      <c r="E92" s="49"/>
    </row>
    <row r="93" spans="5:5">
      <c r="E93" s="49"/>
    </row>
    <row r="94" spans="5:5">
      <c r="E94" s="49"/>
    </row>
    <row r="95" spans="5:5">
      <c r="E95" s="49"/>
    </row>
    <row r="96" spans="5:5">
      <c r="E96" s="49"/>
    </row>
    <row r="97" spans="5:5">
      <c r="E97" s="49"/>
    </row>
    <row r="98" spans="5:5">
      <c r="E98" s="49"/>
    </row>
    <row r="99" spans="5:5">
      <c r="E99" s="49"/>
    </row>
    <row r="100" spans="5:5">
      <c r="E100" s="49"/>
    </row>
    <row r="101" spans="5:5">
      <c r="E101" s="49"/>
    </row>
    <row r="102" spans="5:5">
      <c r="E102" s="49"/>
    </row>
    <row r="103" spans="5:5">
      <c r="E103" s="49"/>
    </row>
    <row r="104" spans="5:5">
      <c r="E104" s="49"/>
    </row>
    <row r="105" spans="5:5">
      <c r="E105" s="49"/>
    </row>
    <row r="106" spans="5:5">
      <c r="E106" s="49"/>
    </row>
    <row r="107" spans="5:5">
      <c r="E107" s="49"/>
    </row>
    <row r="108" spans="5:5">
      <c r="E108" s="49"/>
    </row>
    <row r="109" spans="5:5">
      <c r="E109" s="49"/>
    </row>
    <row r="110" spans="5:5">
      <c r="E110" s="49"/>
    </row>
    <row r="111" spans="5:5">
      <c r="E111" s="49"/>
    </row>
    <row r="112" spans="5:5">
      <c r="E112" s="49"/>
    </row>
    <row r="113" spans="5:5">
      <c r="E113" s="49"/>
    </row>
    <row r="114" spans="5:5">
      <c r="E114" s="49"/>
    </row>
    <row r="115" spans="5:5">
      <c r="E115" s="49"/>
    </row>
    <row r="116" spans="5:5">
      <c r="E116" s="49"/>
    </row>
    <row r="117" spans="5:5">
      <c r="E117" s="49"/>
    </row>
    <row r="118" spans="5:5">
      <c r="E118" s="49"/>
    </row>
    <row r="119" spans="5:5">
      <c r="E119" s="49"/>
    </row>
    <row r="120" spans="5:5">
      <c r="E120" s="49"/>
    </row>
    <row r="121" spans="5:5">
      <c r="E121" s="49"/>
    </row>
    <row r="122" spans="5:5">
      <c r="E122" s="49"/>
    </row>
    <row r="123" spans="5:5">
      <c r="E123" s="49"/>
    </row>
    <row r="124" spans="5:5">
      <c r="E124" s="49"/>
    </row>
    <row r="125" spans="5:5">
      <c r="E125" s="49"/>
    </row>
    <row r="126" spans="5:5">
      <c r="E126" s="49"/>
    </row>
  </sheetData>
  <phoneticPr fontId="3" type="noConversion"/>
  <pageMargins left="0.75" right="0.75" top="1" bottom="1" header="0.5" footer="0.5"/>
  <pageSetup scale="80" firstPageNumber="32" orientation="portrait" useFirstPageNumber="1" r:id="rId1"/>
  <headerFooter alignWithMargins="0">
    <oddFooter>&amp;R09RC-STAFFPOD3-8-&amp;P</oddFooter>
  </headerFooter>
  <drawing r:id="rId2"/>
</worksheet>
</file>

<file path=xl/worksheets/sheet5.xml><?xml version="1.0" encoding="utf-8"?>
<worksheet xmlns="http://schemas.openxmlformats.org/spreadsheetml/2006/main" xmlns:r="http://schemas.openxmlformats.org/officeDocument/2006/relationships">
  <sheetPr codeName="Sheet4">
    <tabColor rgb="FF92D050"/>
    <pageSetUpPr fitToPage="1"/>
  </sheetPr>
  <dimension ref="A1:L60"/>
  <sheetViews>
    <sheetView view="pageLayout" topLeftCell="D65" zoomScale="60" zoomScaleNormal="85" zoomScalePageLayoutView="60" workbookViewId="0">
      <selection activeCell="C15" sqref="C15"/>
    </sheetView>
  </sheetViews>
  <sheetFormatPr defaultRowHeight="12.75"/>
  <cols>
    <col min="1" max="1" width="26.140625" style="13" bestFit="1" customWidth="1"/>
    <col min="2" max="2" width="3.7109375" style="1" customWidth="1"/>
    <col min="3" max="3" width="25" style="1" customWidth="1"/>
    <col min="4" max="4" width="18.42578125" style="1" bestFit="1" customWidth="1"/>
    <col min="5" max="5" width="14.7109375" style="1" bestFit="1" customWidth="1"/>
    <col min="6" max="6" width="16.7109375" style="1" bestFit="1" customWidth="1"/>
    <col min="7" max="7" width="17.5703125" style="1" bestFit="1" customWidth="1"/>
    <col min="8" max="9" width="11.5703125" style="1" bestFit="1" customWidth="1"/>
    <col min="10" max="10" width="14.28515625" style="1" bestFit="1" customWidth="1"/>
    <col min="11" max="11" width="12.28515625" style="1" bestFit="1" customWidth="1"/>
    <col min="12" max="16384" width="9.140625" style="1"/>
  </cols>
  <sheetData>
    <row r="1" spans="1:12" ht="15">
      <c r="A1" s="28" t="s">
        <v>49</v>
      </c>
    </row>
    <row r="2" spans="1:12" ht="15">
      <c r="A2" s="28" t="s">
        <v>50</v>
      </c>
    </row>
    <row r="4" spans="1:12">
      <c r="A4" s="20" t="s">
        <v>0</v>
      </c>
      <c r="B4" s="21"/>
      <c r="C4" s="44" t="s">
        <v>39</v>
      </c>
      <c r="D4" s="29" t="s">
        <v>10</v>
      </c>
      <c r="E4" s="29" t="s">
        <v>11</v>
      </c>
      <c r="F4" s="29" t="s">
        <v>12</v>
      </c>
      <c r="G4" s="29" t="s">
        <v>13</v>
      </c>
    </row>
    <row r="5" spans="1:12">
      <c r="A5" s="20" t="s">
        <v>2</v>
      </c>
      <c r="B5" s="21"/>
      <c r="C5" s="21">
        <v>2008</v>
      </c>
      <c r="D5" s="21"/>
      <c r="E5" s="21"/>
      <c r="F5" s="21"/>
      <c r="G5" s="21"/>
    </row>
    <row r="6" spans="1:12">
      <c r="A6" s="20" t="s">
        <v>3</v>
      </c>
      <c r="B6" s="21"/>
      <c r="C6" s="21">
        <v>2022</v>
      </c>
      <c r="D6" s="21"/>
      <c r="E6" s="21"/>
      <c r="F6" s="21"/>
      <c r="G6" s="21"/>
      <c r="I6" s="5"/>
      <c r="J6" s="5"/>
      <c r="K6" s="5"/>
    </row>
    <row r="7" spans="1:12" s="4" customFormat="1">
      <c r="A7" s="24" t="s">
        <v>55</v>
      </c>
      <c r="B7" s="25"/>
      <c r="C7" s="25">
        <f>SUM(D7:G7)</f>
        <v>10135582</v>
      </c>
      <c r="D7" s="25">
        <v>19357379</v>
      </c>
      <c r="E7" s="25">
        <v>4700181</v>
      </c>
      <c r="F7" s="25">
        <v>4176282</v>
      </c>
      <c r="G7" s="25">
        <v>-18098260</v>
      </c>
    </row>
    <row r="8" spans="1:12" s="4" customFormat="1">
      <c r="A8" s="24" t="s">
        <v>4</v>
      </c>
      <c r="B8" s="25"/>
      <c r="C8" s="25">
        <f>SUM(D8:G8)</f>
        <v>6963089</v>
      </c>
      <c r="D8" s="25">
        <v>16363108</v>
      </c>
      <c r="E8" s="25">
        <v>3034504</v>
      </c>
      <c r="F8" s="25">
        <v>2744784</v>
      </c>
      <c r="G8" s="25">
        <v>-15179307</v>
      </c>
    </row>
    <row r="9" spans="1:12">
      <c r="A9" s="20" t="s">
        <v>5</v>
      </c>
      <c r="B9" s="21"/>
      <c r="C9" s="25">
        <f>SUM(D9:G9)</f>
        <v>7094810</v>
      </c>
      <c r="D9" s="25">
        <v>16864926</v>
      </c>
      <c r="E9" s="25">
        <v>3091063</v>
      </c>
      <c r="F9" s="25">
        <v>2785814</v>
      </c>
      <c r="G9" s="25">
        <v>-15646993</v>
      </c>
    </row>
    <row r="10" spans="1:12">
      <c r="A10" s="20" t="s">
        <v>6</v>
      </c>
      <c r="B10" s="21"/>
      <c r="C10" s="26">
        <f>SUM(D10:G10)</f>
        <v>3514474.9999999963</v>
      </c>
      <c r="D10" s="26">
        <f>(D8+D9)-D15</f>
        <v>13090094.16</v>
      </c>
      <c r="E10" s="26">
        <f>(E8+E9)-E15</f>
        <v>1233418.2639999995</v>
      </c>
      <c r="F10" s="26">
        <f>(F8+F9)-F15</f>
        <v>1186707.3119999999</v>
      </c>
      <c r="G10" s="26">
        <f>(G8+G9)-G15</f>
        <v>-11995744.736000001</v>
      </c>
      <c r="J10" s="6"/>
    </row>
    <row r="11" spans="1:12">
      <c r="A11" s="20" t="s">
        <v>7</v>
      </c>
      <c r="B11" s="21"/>
      <c r="C11" s="26">
        <f>SUM(D11:G11)</f>
        <v>2354247.4632070921</v>
      </c>
      <c r="D11" s="26">
        <f>-PV(D13,$C$12,,D10,0)</f>
        <v>7290864.4583740132</v>
      </c>
      <c r="E11" s="26">
        <f>-PV(E13,$C$12,,E10,0)</f>
        <v>925786.98674263642</v>
      </c>
      <c r="F11" s="26">
        <f>-PV(F13,$C$12,,F10,0)</f>
        <v>875402.9813101578</v>
      </c>
      <c r="G11" s="26">
        <f>-PV(G13,$C$12,,G10,0)</f>
        <v>-6737806.9632197153</v>
      </c>
    </row>
    <row r="12" spans="1:12">
      <c r="A12" s="20" t="s">
        <v>8</v>
      </c>
      <c r="B12" s="21"/>
      <c r="C12" s="21">
        <f>(+C6-C5)-1</f>
        <v>13</v>
      </c>
      <c r="D12" s="21"/>
      <c r="E12" s="21"/>
      <c r="F12" s="21"/>
      <c r="G12" s="21"/>
    </row>
    <row r="13" spans="1:12">
      <c r="A13" s="20" t="s">
        <v>9</v>
      </c>
      <c r="B13" s="21"/>
      <c r="C13" s="21"/>
      <c r="D13" s="27">
        <f>'Anclote support'!A14</f>
        <v>4.604666064113723E-2</v>
      </c>
      <c r="E13" s="27">
        <f>'Anclote support'!F14</f>
        <v>2.231459680844225E-2</v>
      </c>
      <c r="F13" s="27">
        <f>'Anclote support'!K14</f>
        <v>2.3680137389192019E-2</v>
      </c>
      <c r="G13" s="27">
        <f>'Anclote support'!P14</f>
        <v>4.5369671866846165E-2</v>
      </c>
      <c r="I13" s="39" t="s">
        <v>60</v>
      </c>
    </row>
    <row r="14" spans="1:12">
      <c r="A14" s="20" t="s">
        <v>14</v>
      </c>
      <c r="B14" s="21"/>
      <c r="C14" s="21"/>
      <c r="D14" s="21"/>
      <c r="E14" s="21"/>
      <c r="F14" s="21"/>
      <c r="G14" s="21"/>
      <c r="I14" s="1">
        <v>10543424</v>
      </c>
    </row>
    <row r="15" spans="1:12">
      <c r="A15" s="20" t="s">
        <v>57</v>
      </c>
      <c r="B15" s="21"/>
      <c r="C15" s="25">
        <f>SUM(D15:G15)-0.4</f>
        <v>10543423.600000003</v>
      </c>
      <c r="D15" s="26">
        <f>I14*I15</f>
        <v>20137939.84</v>
      </c>
      <c r="E15" s="26">
        <f>I14*J15</f>
        <v>4892148.7360000005</v>
      </c>
      <c r="F15" s="26">
        <f>I14*K15</f>
        <v>4343890.6880000001</v>
      </c>
      <c r="G15" s="26">
        <f>I14*L15</f>
        <v>-18830555.263999999</v>
      </c>
      <c r="H15" s="5"/>
      <c r="I15" s="43">
        <v>1.91</v>
      </c>
      <c r="J15" s="37">
        <v>0.46400000000000002</v>
      </c>
      <c r="K15" s="37">
        <v>0.41199999999999998</v>
      </c>
      <c r="L15" s="37">
        <v>-1.786</v>
      </c>
    </row>
    <row r="16" spans="1:12">
      <c r="A16" s="11">
        <v>2010</v>
      </c>
      <c r="C16" s="2">
        <f t="shared" ref="C16:C52" si="0">SUM(D16:G16)</f>
        <v>222219.80725888698</v>
      </c>
      <c r="D16" s="5">
        <f>'Anclote support'!D73</f>
        <v>757791.31599711988</v>
      </c>
      <c r="E16" s="5">
        <f>'Anclote support'!I73</f>
        <v>82828.53927699312</v>
      </c>
      <c r="F16" s="5">
        <f>'Anclote support'!N73</f>
        <v>79022.487244659482</v>
      </c>
      <c r="G16" s="5">
        <f>'Anclote support'!S73</f>
        <v>-697422.53525988548</v>
      </c>
      <c r="H16" s="5"/>
      <c r="I16" s="5">
        <f>AVERAGE(C16:C19)</f>
        <v>232936.44530088568</v>
      </c>
      <c r="J16" s="5"/>
      <c r="K16" s="5"/>
      <c r="L16" s="5"/>
    </row>
    <row r="17" spans="1:12">
      <c r="A17" s="11">
        <f t="shared" ref="A17:A52" si="1">+A16+1</f>
        <v>2011</v>
      </c>
      <c r="C17" s="2">
        <f t="shared" si="0"/>
        <v>229191.28405910963</v>
      </c>
      <c r="D17" s="5">
        <f t="shared" ref="D17:D28" si="2">D16*(1+$D$13)</f>
        <v>792685.07556163997</v>
      </c>
      <c r="E17" s="5">
        <f t="shared" ref="E17:E28" si="3">E16*(1+$E$13)</f>
        <v>84676.824735191432</v>
      </c>
      <c r="F17" s="5">
        <f t="shared" ref="F17:F28" si="4">F16*(1+$F$13)</f>
        <v>80893.750599448686</v>
      </c>
      <c r="G17" s="5">
        <f t="shared" ref="G17:G28" si="5">G16*(1+$G$13)</f>
        <v>-729064.36683717044</v>
      </c>
      <c r="H17" s="5"/>
      <c r="J17" s="5"/>
      <c r="K17" s="5"/>
      <c r="L17" s="5"/>
    </row>
    <row r="18" spans="1:12">
      <c r="A18" s="11">
        <f t="shared" si="1"/>
        <v>2012</v>
      </c>
      <c r="C18" s="2">
        <f t="shared" si="0"/>
        <v>236419.4779666852</v>
      </c>
      <c r="D18" s="5">
        <f t="shared" si="2"/>
        <v>829185.57623132097</v>
      </c>
      <c r="E18" s="5">
        <f t="shared" si="3"/>
        <v>86566.353938176355</v>
      </c>
      <c r="F18" s="5">
        <f t="shared" si="4"/>
        <v>82809.325727570656</v>
      </c>
      <c r="G18" s="5">
        <f t="shared" si="5"/>
        <v>-762141.77793038287</v>
      </c>
      <c r="H18" s="5"/>
      <c r="I18" s="5"/>
      <c r="J18" s="5"/>
      <c r="K18" s="5"/>
      <c r="L18" s="5"/>
    </row>
    <row r="19" spans="1:12">
      <c r="A19" s="11">
        <f t="shared" si="1"/>
        <v>2013</v>
      </c>
      <c r="C19" s="2">
        <f t="shared" si="0"/>
        <v>243915.21191886091</v>
      </c>
      <c r="D19" s="5">
        <f t="shared" si="2"/>
        <v>867366.80306857033</v>
      </c>
      <c r="E19" s="5">
        <f t="shared" si="3"/>
        <v>88498.047223483663</v>
      </c>
      <c r="F19" s="5">
        <f t="shared" si="4"/>
        <v>84770.261937905874</v>
      </c>
      <c r="G19" s="5">
        <f t="shared" si="5"/>
        <v>-796719.90031109902</v>
      </c>
      <c r="H19" s="5"/>
      <c r="I19" s="5"/>
      <c r="J19" s="5"/>
      <c r="K19" s="5"/>
      <c r="L19" s="5"/>
    </row>
    <row r="20" spans="1:12">
      <c r="A20" s="11">
        <f t="shared" si="1"/>
        <v>2014</v>
      </c>
      <c r="C20" s="2">
        <f t="shared" si="0"/>
        <v>251689.80599558039</v>
      </c>
      <c r="D20" s="5">
        <f t="shared" si="2"/>
        <v>907306.1479008568</v>
      </c>
      <c r="E20" s="5">
        <f t="shared" si="3"/>
        <v>90472.845465610182</v>
      </c>
      <c r="F20" s="5">
        <f t="shared" si="4"/>
        <v>86777.633387113281</v>
      </c>
      <c r="G20" s="5">
        <f t="shared" si="5"/>
        <v>-832866.8207579999</v>
      </c>
      <c r="H20" s="5"/>
      <c r="I20" s="37"/>
      <c r="J20" s="5"/>
      <c r="K20" s="37"/>
      <c r="L20" s="5"/>
    </row>
    <row r="21" spans="1:12">
      <c r="A21" s="11">
        <f t="shared" si="1"/>
        <v>2015</v>
      </c>
      <c r="C21" s="2">
        <f t="shared" si="0"/>
        <v>259755.10126860801</v>
      </c>
      <c r="D21" s="5">
        <f t="shared" si="2"/>
        <v>949084.56619086501</v>
      </c>
      <c r="E21" s="5">
        <f t="shared" si="3"/>
        <v>92491.710534287762</v>
      </c>
      <c r="F21" s="5">
        <f t="shared" si="4"/>
        <v>88832.539668029058</v>
      </c>
      <c r="G21" s="5">
        <f t="shared" si="5"/>
        <v>-870653.71512457367</v>
      </c>
      <c r="H21" s="5"/>
      <c r="I21" s="37"/>
      <c r="J21" s="5"/>
      <c r="K21" s="37"/>
      <c r="L21" s="5"/>
    </row>
    <row r="22" spans="1:12">
      <c r="A22" s="11">
        <f t="shared" si="1"/>
        <v>2016</v>
      </c>
      <c r="C22" s="2">
        <f t="shared" si="0"/>
        <v>268123.48481555295</v>
      </c>
      <c r="D22" s="5">
        <f>D21*(1+$D$13)</f>
        <v>992786.7411299966</v>
      </c>
      <c r="E22" s="5">
        <f t="shared" si="3"/>
        <v>94555.625762983531</v>
      </c>
      <c r="F22" s="5">
        <f t="shared" si="4"/>
        <v>90936.10641199883</v>
      </c>
      <c r="G22" s="5">
        <f t="shared" si="5"/>
        <v>-910154.98848942609</v>
      </c>
      <c r="H22" s="5"/>
      <c r="I22" s="37"/>
      <c r="J22" s="5"/>
      <c r="K22" s="37"/>
      <c r="L22" s="5"/>
    </row>
    <row r="23" spans="1:12">
      <c r="A23" s="11">
        <f t="shared" si="1"/>
        <v>2017</v>
      </c>
      <c r="C23" s="2">
        <f t="shared" si="0"/>
        <v>276807.915955993</v>
      </c>
      <c r="D23" s="5">
        <f t="shared" si="2"/>
        <v>1038501.25528783</v>
      </c>
      <c r="E23" s="5">
        <f t="shared" si="3"/>
        <v>96665.596427854456</v>
      </c>
      <c r="F23" s="5">
        <f t="shared" si="4"/>
        <v>93089.485905473135</v>
      </c>
      <c r="G23" s="5">
        <f t="shared" si="5"/>
        <v>-951448.42166516453</v>
      </c>
      <c r="H23" s="5"/>
      <c r="I23" s="37"/>
      <c r="J23" s="5"/>
      <c r="K23" s="37"/>
      <c r="L23" s="5"/>
    </row>
    <row r="24" spans="1:12">
      <c r="A24" s="11">
        <f t="shared" si="1"/>
        <v>2018</v>
      </c>
      <c r="C24" s="2">
        <f t="shared" si="0"/>
        <v>285821.9537697155</v>
      </c>
      <c r="D24" s="5">
        <f t="shared" si="2"/>
        <v>1086320.7701654637</v>
      </c>
      <c r="E24" s="5">
        <f t="shared" si="3"/>
        <v>98822.650237389622</v>
      </c>
      <c r="F24" s="5">
        <f t="shared" si="4"/>
        <v>95293.857721203982</v>
      </c>
      <c r="G24" s="5">
        <f t="shared" si="5"/>
        <v>-994615.32435434172</v>
      </c>
      <c r="H24" s="5"/>
      <c r="I24" s="5"/>
      <c r="J24" s="5"/>
      <c r="K24" s="5"/>
      <c r="L24" s="5"/>
    </row>
    <row r="25" spans="1:12">
      <c r="A25" s="11">
        <f t="shared" si="1"/>
        <v>2019</v>
      </c>
      <c r="C25" s="2">
        <f t="shared" si="0"/>
        <v>295179.78596002341</v>
      </c>
      <c r="D25" s="5">
        <f t="shared" si="2"/>
        <v>1136342.2140166915</v>
      </c>
      <c r="E25" s="5">
        <f t="shared" si="3"/>
        <v>101027.83783297868</v>
      </c>
      <c r="F25" s="5">
        <f t="shared" si="4"/>
        <v>97550.429364388197</v>
      </c>
      <c r="G25" s="5">
        <f>G24*(1+$G$13)</f>
        <v>-1039740.6952540349</v>
      </c>
      <c r="H25" s="5"/>
      <c r="I25" s="5"/>
      <c r="J25" s="5"/>
      <c r="K25" s="5"/>
      <c r="L25" s="5"/>
    </row>
    <row r="26" spans="1:12">
      <c r="A26" s="11">
        <f t="shared" si="1"/>
        <v>2020</v>
      </c>
      <c r="C26" s="2">
        <f t="shared" si="0"/>
        <v>304896.25912816147</v>
      </c>
      <c r="D26" s="5">
        <f t="shared" si="2"/>
        <v>1188666.9783177166</v>
      </c>
      <c r="E26" s="5">
        <f t="shared" si="3"/>
        <v>103282.23330065027</v>
      </c>
      <c r="F26" s="5">
        <f t="shared" si="4"/>
        <v>99860.436934111567</v>
      </c>
      <c r="G26" s="5">
        <f t="shared" si="5"/>
        <v>-1086913.3894243171</v>
      </c>
      <c r="I26" s="5"/>
      <c r="J26" s="5"/>
      <c r="K26" s="5"/>
      <c r="L26" s="5"/>
    </row>
    <row r="27" spans="1:12">
      <c r="A27" s="11">
        <f t="shared" si="1"/>
        <v>2021</v>
      </c>
      <c r="C27" s="2">
        <f t="shared" si="0"/>
        <v>314986.91052814457</v>
      </c>
      <c r="D27" s="5">
        <f t="shared" si="2"/>
        <v>1243401.1232836384</v>
      </c>
      <c r="E27" s="5">
        <f t="shared" si="3"/>
        <v>105586.93469422974</v>
      </c>
      <c r="F27" s="5">
        <f t="shared" si="4"/>
        <v>102225.14580045607</v>
      </c>
      <c r="G27" s="5">
        <f t="shared" si="5"/>
        <v>-1136226.2932501798</v>
      </c>
      <c r="I27" s="38"/>
      <c r="J27" s="5"/>
      <c r="K27" s="5"/>
      <c r="L27" s="5"/>
    </row>
    <row r="28" spans="1:12">
      <c r="A28" s="11">
        <f t="shared" si="1"/>
        <v>2022</v>
      </c>
      <c r="C28" s="2">
        <f t="shared" si="0"/>
        <v>325468.00137467729</v>
      </c>
      <c r="D28" s="5">
        <f t="shared" si="2"/>
        <v>1300655.5928482888</v>
      </c>
      <c r="E28" s="5">
        <f t="shared" si="3"/>
        <v>107943.0645701708</v>
      </c>
      <c r="F28" s="5">
        <f t="shared" si="4"/>
        <v>104645.85129764104</v>
      </c>
      <c r="G28" s="5">
        <f t="shared" si="5"/>
        <v>-1187776.5073414233</v>
      </c>
      <c r="I28" s="38"/>
      <c r="J28" s="5"/>
      <c r="K28" s="5"/>
      <c r="L28" s="5"/>
    </row>
    <row r="29" spans="1:12">
      <c r="A29" s="11">
        <f t="shared" si="1"/>
        <v>2023</v>
      </c>
      <c r="C29" s="2">
        <f t="shared" si="0"/>
        <v>0</v>
      </c>
      <c r="D29" s="5">
        <v>0</v>
      </c>
      <c r="E29" s="5">
        <v>0</v>
      </c>
      <c r="F29" s="5">
        <v>0</v>
      </c>
      <c r="G29" s="5">
        <v>0</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14057898.6</v>
      </c>
      <c r="D53" s="5">
        <f>SUM(D15:D52)</f>
        <v>33228033.999999996</v>
      </c>
      <c r="E53" s="5">
        <f>SUM(E15:E52)</f>
        <v>6125566.9999999991</v>
      </c>
      <c r="F53" s="5">
        <f>SUM(F15:F52)</f>
        <v>5530598</v>
      </c>
      <c r="G53" s="5">
        <f>SUM(G15:G52)</f>
        <v>-30826299.999999996</v>
      </c>
      <c r="H53" s="5"/>
    </row>
    <row r="55" spans="1:8">
      <c r="A55" s="42" t="s">
        <v>58</v>
      </c>
      <c r="D55" s="5"/>
    </row>
    <row r="56" spans="1:8">
      <c r="A56" s="42" t="s">
        <v>59</v>
      </c>
    </row>
    <row r="60" spans="1:8">
      <c r="C60" s="40">
        <f>(C8+C9)-C53</f>
        <v>0.40000000037252903</v>
      </c>
      <c r="D60" s="40">
        <f>(D8+D9)-D53</f>
        <v>0</v>
      </c>
      <c r="E60" s="40">
        <f>(E8+E9)-E53</f>
        <v>0</v>
      </c>
      <c r="F60" s="40">
        <f>(F8+F9)-F53</f>
        <v>0</v>
      </c>
      <c r="G60" s="40">
        <f>(G8+G9)-G53</f>
        <v>0</v>
      </c>
      <c r="H60" s="41" t="s">
        <v>56</v>
      </c>
    </row>
  </sheetData>
  <phoneticPr fontId="3" type="noConversion"/>
  <pageMargins left="0.75" right="0.75" top="1" bottom="1" header="0.5" footer="0.5"/>
  <pageSetup scale="50" firstPageNumber="33" orientation="portrait" useFirstPageNumber="1" r:id="rId1"/>
  <headerFooter alignWithMargins="0">
    <oddFooter>&amp;R09RC-STAFFPOD3-8-&amp;P</oddFooter>
  </headerFooter>
  <legacyDrawing r:id="rId2"/>
</worksheet>
</file>

<file path=xl/worksheets/sheet6.xml><?xml version="1.0" encoding="utf-8"?>
<worksheet xmlns="http://schemas.openxmlformats.org/spreadsheetml/2006/main" xmlns:r="http://schemas.openxmlformats.org/officeDocument/2006/relationships">
  <sheetPr>
    <tabColor rgb="FF92D050"/>
    <pageSetUpPr fitToPage="1"/>
  </sheetPr>
  <dimension ref="A1:S125"/>
  <sheetViews>
    <sheetView view="pageLayout" topLeftCell="B91" zoomScale="60" zoomScaleNormal="70" zoomScalePageLayoutView="60" workbookViewId="0">
      <selection activeCell="F74" sqref="F74"/>
    </sheetView>
  </sheetViews>
  <sheetFormatPr defaultRowHeight="15" outlineLevelRow="1"/>
  <cols>
    <col min="1" max="1" width="25.7109375" customWidth="1"/>
    <col min="2" max="2" width="6.7109375" bestFit="1" customWidth="1"/>
    <col min="3" max="3" width="24.42578125" style="57" bestFit="1" customWidth="1"/>
    <col min="4" max="4" width="13.85546875" customWidth="1"/>
    <col min="6" max="6" width="22.140625" style="64" bestFit="1" customWidth="1"/>
    <col min="7" max="7" width="7.28515625" bestFit="1" customWidth="1"/>
    <col min="8" max="8" width="16.28515625" customWidth="1"/>
    <col min="9" max="9" width="13.28515625" bestFit="1" customWidth="1"/>
    <col min="11" max="11" width="22.140625" style="64" bestFit="1" customWidth="1"/>
    <col min="12" max="12" width="6.7109375" bestFit="1" customWidth="1"/>
    <col min="13" max="13" width="20" customWidth="1"/>
    <col min="14" max="14" width="13.28515625" bestFit="1" customWidth="1"/>
    <col min="16" max="16" width="22.140625" style="64" bestFit="1" customWidth="1"/>
    <col min="17" max="17" width="6.7109375" bestFit="1" customWidth="1"/>
    <col min="18" max="18" width="24.42578125" bestFit="1" customWidth="1"/>
    <col min="19" max="19" width="13.28515625" bestFit="1" customWidth="1"/>
  </cols>
  <sheetData>
    <row r="1" spans="1:19" ht="18.75">
      <c r="A1" s="56" t="s">
        <v>94</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'Anc Stm'!D10</f>
        <v>13090094.16</v>
      </c>
      <c r="C11" s="57">
        <v>1</v>
      </c>
      <c r="D11">
        <v>1</v>
      </c>
      <c r="F11" s="69">
        <f>'Anc Stm'!E10</f>
        <v>1233418.2639999995</v>
      </c>
      <c r="H11" s="57">
        <v>1</v>
      </c>
      <c r="I11">
        <v>1</v>
      </c>
      <c r="K11" s="69">
        <f>'Anc Stm'!F10</f>
        <v>1186707.3119999999</v>
      </c>
      <c r="M11" s="57">
        <v>1</v>
      </c>
      <c r="N11">
        <v>1</v>
      </c>
      <c r="P11" s="69">
        <f>'Anc Stm'!G10</f>
        <v>-11995744.736000001</v>
      </c>
      <c r="R11" s="57">
        <v>1</v>
      </c>
      <c r="S11">
        <v>1</v>
      </c>
    </row>
    <row r="12" spans="1:19">
      <c r="C12" s="57">
        <v>2</v>
      </c>
      <c r="D12" s="70">
        <f>D11+A14</f>
        <v>1.0460466606411372</v>
      </c>
      <c r="H12" s="57">
        <v>2</v>
      </c>
      <c r="I12">
        <f>I11+F14</f>
        <v>1.0223145968084422</v>
      </c>
      <c r="M12" s="57">
        <v>2</v>
      </c>
      <c r="N12">
        <f>N11+K14</f>
        <v>1.0236801373891919</v>
      </c>
      <c r="R12" s="57">
        <v>2</v>
      </c>
      <c r="S12">
        <f>S11+P14</f>
        <v>1.0453696718668462</v>
      </c>
    </row>
    <row r="13" spans="1:19">
      <c r="A13" s="65" t="s">
        <v>105</v>
      </c>
      <c r="C13" s="57">
        <v>3</v>
      </c>
      <c r="D13">
        <f>D12*D12</f>
        <v>1.0942136162384744</v>
      </c>
      <c r="F13" s="67" t="s">
        <v>105</v>
      </c>
      <c r="H13" s="57">
        <v>3</v>
      </c>
      <c r="I13">
        <f>I12*$I$12</f>
        <v>1.0451271348476077</v>
      </c>
      <c r="K13" s="67" t="s">
        <v>105</v>
      </c>
      <c r="M13" s="57">
        <v>3</v>
      </c>
      <c r="N13">
        <f>N12*$N$12</f>
        <v>1.0479210236851548</v>
      </c>
      <c r="P13" s="67" t="s">
        <v>105</v>
      </c>
      <c r="R13" s="57">
        <v>3</v>
      </c>
      <c r="S13">
        <f>S12*$S$12</f>
        <v>1.0927977508589977</v>
      </c>
    </row>
    <row r="14" spans="1:19">
      <c r="A14" s="71">
        <f>D125</f>
        <v>4.604666064113723E-2</v>
      </c>
      <c r="C14" s="57">
        <v>4</v>
      </c>
      <c r="D14">
        <f t="shared" ref="D14:D23" si="0">D13*$D$12</f>
        <v>1.1445984992943188</v>
      </c>
      <c r="F14" s="72">
        <f>I125</f>
        <v>2.231459680844225E-2</v>
      </c>
      <c r="H14" s="57">
        <v>4</v>
      </c>
      <c r="I14">
        <f>I13*$I$12</f>
        <v>1.0684487254752943</v>
      </c>
      <c r="K14" s="72">
        <f>N125</f>
        <v>2.3680137389192019E-2</v>
      </c>
      <c r="M14" s="57">
        <v>4</v>
      </c>
      <c r="N14">
        <f>N13*$N$12</f>
        <v>1.0727359374990419</v>
      </c>
      <c r="P14" s="72">
        <f>S125</f>
        <v>4.5369671866846165E-2</v>
      </c>
      <c r="R14" s="57">
        <v>4</v>
      </c>
      <c r="S14">
        <f>S13*$S$12</f>
        <v>1.1423776262322978</v>
      </c>
    </row>
    <row r="15" spans="1:19">
      <c r="C15" s="57">
        <v>5</v>
      </c>
      <c r="D15">
        <f t="shared" si="0"/>
        <v>1.1973034379616792</v>
      </c>
      <c r="H15" s="57">
        <v>5</v>
      </c>
      <c r="I15">
        <f>I14*$I$12</f>
        <v>1.0922907279947696</v>
      </c>
      <c r="M15" s="57">
        <v>5</v>
      </c>
      <c r="N15">
        <f>N14*$N$12</f>
        <v>1.0981384718813429</v>
      </c>
      <c r="R15" s="57">
        <v>5</v>
      </c>
      <c r="S15">
        <f>S14*$S$12</f>
        <v>1.1942069242824838</v>
      </c>
    </row>
    <row r="16" spans="1:19">
      <c r="A16" s="65" t="s">
        <v>106</v>
      </c>
      <c r="C16" s="57">
        <v>6</v>
      </c>
      <c r="D16">
        <f t="shared" si="0"/>
        <v>1.2524352630539675</v>
      </c>
      <c r="F16" s="67" t="s">
        <v>106</v>
      </c>
      <c r="H16" s="57">
        <v>6</v>
      </c>
      <c r="I16">
        <f>I15*$I$12</f>
        <v>1.1166647551875726</v>
      </c>
      <c r="K16" s="67" t="s">
        <v>106</v>
      </c>
      <c r="M16" s="57">
        <v>6</v>
      </c>
      <c r="N16">
        <f>N15*$N$12</f>
        <v>1.1241425417678506</v>
      </c>
      <c r="P16" s="67" t="s">
        <v>106</v>
      </c>
      <c r="R16" s="57">
        <v>6</v>
      </c>
      <c r="S16">
        <f>S15*$S$12</f>
        <v>1.2483877005782957</v>
      </c>
    </row>
    <row r="17" spans="1:19">
      <c r="A17" s="73">
        <v>13</v>
      </c>
      <c r="C17" s="57">
        <v>7</v>
      </c>
      <c r="D17">
        <f t="shared" si="0"/>
        <v>1.3101057245868069</v>
      </c>
      <c r="F17" s="74">
        <f>A17</f>
        <v>13</v>
      </c>
      <c r="H17" s="57">
        <v>7</v>
      </c>
      <c r="I17">
        <f>I16*$I$12</f>
        <v>1.1415826789697809</v>
      </c>
      <c r="K17" s="74">
        <f>A17</f>
        <v>13</v>
      </c>
      <c r="M17" s="57">
        <v>7</v>
      </c>
      <c r="N17">
        <f>N16*$N$12</f>
        <v>1.1507623916019487</v>
      </c>
      <c r="P17" s="74">
        <f>A17</f>
        <v>13</v>
      </c>
      <c r="R17" s="57">
        <v>7</v>
      </c>
      <c r="S17">
        <f>S16*$S$12</f>
        <v>1.3050266409161395</v>
      </c>
    </row>
    <row r="18" spans="1:19">
      <c r="C18" s="57">
        <v>8</v>
      </c>
      <c r="D18">
        <f t="shared" si="0"/>
        <v>1.3704317182908667</v>
      </c>
      <c r="H18" s="57">
        <v>8</v>
      </c>
      <c r="I18">
        <f t="shared" ref="I18:I23" si="1">I17*$I$12</f>
        <v>1.167056636174493</v>
      </c>
      <c r="M18" s="57">
        <v>8</v>
      </c>
      <c r="N18">
        <f t="shared" ref="N18:N23" si="2">N17*$N$12</f>
        <v>1.1780126031373979</v>
      </c>
      <c r="R18" s="57">
        <v>8</v>
      </c>
      <c r="S18">
        <f t="shared" ref="S18:S23" si="3">S17*$S$12</f>
        <v>1.3642352713919972</v>
      </c>
    </row>
    <row r="19" spans="1:19">
      <c r="C19" s="57">
        <v>9</v>
      </c>
      <c r="D19">
        <f t="shared" si="0"/>
        <v>1.4335355225548567</v>
      </c>
      <c r="H19" s="57">
        <v>9</v>
      </c>
      <c r="I19">
        <f t="shared" si="1"/>
        <v>1.1930990344633436</v>
      </c>
      <c r="M19" s="57">
        <v>9</v>
      </c>
      <c r="N19">
        <f t="shared" si="2"/>
        <v>1.2059081034258912</v>
      </c>
      <c r="R19" s="57">
        <v>9</v>
      </c>
      <c r="S19">
        <f t="shared" si="3"/>
        <v>1.4261301780042299</v>
      </c>
    </row>
    <row r="20" spans="1:19">
      <c r="C20" s="57">
        <v>10</v>
      </c>
      <c r="D20">
        <f t="shared" si="0"/>
        <v>1.4995450462789555</v>
      </c>
      <c r="H20" s="57">
        <v>10</v>
      </c>
      <c r="I20">
        <f t="shared" si="1"/>
        <v>1.2197225583699347</v>
      </c>
      <c r="M20" s="57">
        <v>10</v>
      </c>
      <c r="N20">
        <f t="shared" si="2"/>
        <v>1.2344641729937562</v>
      </c>
      <c r="R20" s="57">
        <v>10</v>
      </c>
      <c r="S20">
        <f t="shared" si="3"/>
        <v>1.4908332362196888</v>
      </c>
    </row>
    <row r="21" spans="1:19">
      <c r="C21" s="57">
        <v>11</v>
      </c>
      <c r="D21">
        <f t="shared" si="0"/>
        <v>1.5685940881410609</v>
      </c>
      <c r="H21" s="57">
        <v>11</v>
      </c>
      <c r="I21">
        <f t="shared" si="1"/>
        <v>1.2469401754781213</v>
      </c>
      <c r="M21" s="57">
        <v>11</v>
      </c>
      <c r="N21">
        <f t="shared" si="2"/>
        <v>1.2636964542122835</v>
      </c>
      <c r="R21" s="57">
        <v>11</v>
      </c>
      <c r="S21">
        <f t="shared" si="3"/>
        <v>1.5584718509551645</v>
      </c>
    </row>
    <row r="22" spans="1:19">
      <c r="C22" s="57">
        <v>12</v>
      </c>
      <c r="D22">
        <f t="shared" si="0"/>
        <v>1.6408226078013863</v>
      </c>
      <c r="H22" s="57">
        <v>12</v>
      </c>
      <c r="I22">
        <f t="shared" si="1"/>
        <v>1.2747651427381637</v>
      </c>
      <c r="M22" s="57">
        <v>12</v>
      </c>
      <c r="N22">
        <f t="shared" si="2"/>
        <v>1.2936209598662651</v>
      </c>
      <c r="R22" s="57">
        <v>12</v>
      </c>
      <c r="S22">
        <f t="shared" si="3"/>
        <v>1.6291792074467166</v>
      </c>
    </row>
    <row r="23" spans="1:19">
      <c r="C23" s="57">
        <v>13</v>
      </c>
      <c r="D23">
        <f t="shared" si="0"/>
        <v>1.7163770095951225</v>
      </c>
      <c r="H23" s="57">
        <v>13</v>
      </c>
      <c r="I23">
        <f t="shared" si="1"/>
        <v>1.3032110129238219</v>
      </c>
      <c r="M23" s="57">
        <v>13</v>
      </c>
      <c r="N23">
        <f t="shared" si="2"/>
        <v>1.3242540819254367</v>
      </c>
      <c r="R23" s="57">
        <v>13</v>
      </c>
      <c r="S23">
        <f t="shared" si="3"/>
        <v>1.7030945335008627</v>
      </c>
    </row>
    <row r="24" spans="1:19">
      <c r="C24" s="57">
        <v>14</v>
      </c>
      <c r="D24" s="58"/>
      <c r="H24" s="57">
        <v>14</v>
      </c>
      <c r="I24" s="58"/>
      <c r="M24" s="57">
        <v>14</v>
      </c>
      <c r="N24" s="58"/>
      <c r="R24" s="57">
        <v>14</v>
      </c>
      <c r="S24" s="58"/>
    </row>
    <row r="25" spans="1:19">
      <c r="C25" s="57">
        <v>15</v>
      </c>
      <c r="D25" s="58"/>
      <c r="H25" s="57">
        <v>15</v>
      </c>
      <c r="I25" s="58"/>
      <c r="M25" s="57">
        <v>15</v>
      </c>
      <c r="N25" s="58"/>
      <c r="R25" s="57">
        <v>15</v>
      </c>
      <c r="S25" s="58"/>
    </row>
    <row r="26" spans="1:19">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17.274009194438634</v>
      </c>
      <c r="H72" s="57"/>
      <c r="I72" s="76">
        <f>SUM(I11:I71)</f>
        <v>14.891223179431345</v>
      </c>
      <c r="M72" s="57"/>
      <c r="N72" s="76">
        <f>SUM(N11:N71)</f>
        <v>15.01733687938556</v>
      </c>
      <c r="R72" s="57"/>
      <c r="S72" s="76">
        <f>SUM(S11:S71)</f>
        <v>17.200110592253722</v>
      </c>
    </row>
    <row r="73" spans="1:19">
      <c r="A73" s="77"/>
      <c r="B73" s="78"/>
      <c r="C73" s="79" t="s">
        <v>107</v>
      </c>
      <c r="D73" s="80">
        <f>A11/D72</f>
        <v>757791.31599711988</v>
      </c>
      <c r="E73" s="78"/>
      <c r="F73" s="81"/>
      <c r="G73" s="78"/>
      <c r="H73" s="79" t="s">
        <v>107</v>
      </c>
      <c r="I73" s="80">
        <f>F11/I72</f>
        <v>82828.53927699312</v>
      </c>
      <c r="J73" s="78"/>
      <c r="K73" s="81"/>
      <c r="L73" s="78"/>
      <c r="M73" s="79" t="s">
        <v>107</v>
      </c>
      <c r="N73" s="80">
        <f>K11/N72</f>
        <v>79022.487244659482</v>
      </c>
      <c r="O73" s="78"/>
      <c r="P73" s="81"/>
      <c r="Q73" s="78"/>
      <c r="R73" s="79" t="s">
        <v>107</v>
      </c>
      <c r="S73" s="80">
        <f>P11/S72</f>
        <v>-697422.53525988548</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t="s">
        <v>109</v>
      </c>
      <c r="D78" s="82"/>
    </row>
    <row r="79" spans="1:19" ht="12.75">
      <c r="A79" s="64"/>
      <c r="B79" s="87"/>
      <c r="C79"/>
      <c r="D79" s="88">
        <v>4.4730089922217206E-2</v>
      </c>
      <c r="G79" s="87"/>
      <c r="I79" s="88">
        <v>2.1527965912367851E-2</v>
      </c>
      <c r="L79" s="87"/>
      <c r="N79" s="88">
        <v>2.3047258851985497E-2</v>
      </c>
      <c r="Q79" s="87"/>
      <c r="S79" s="88">
        <v>4.4047905450754196E-2</v>
      </c>
    </row>
    <row r="80" spans="1:19" ht="12.75">
      <c r="A80" s="64"/>
      <c r="B80" s="87"/>
      <c r="C80" s="3"/>
      <c r="G80" s="87"/>
      <c r="H80" s="3"/>
      <c r="L80" s="87"/>
      <c r="M80" s="3"/>
      <c r="Q80" s="87"/>
      <c r="R80" s="3"/>
    </row>
    <row r="81" spans="1:19" ht="12.75">
      <c r="A81" s="64">
        <v>2010</v>
      </c>
      <c r="B81" s="87">
        <v>3.2371962390541222E-2</v>
      </c>
      <c r="C81" s="89">
        <f>19357379/2</f>
        <v>9678689.5</v>
      </c>
      <c r="D81" s="84">
        <f>C81</f>
        <v>9678689.5</v>
      </c>
      <c r="E81" s="2"/>
      <c r="F81" s="64">
        <v>2010</v>
      </c>
      <c r="G81" s="87">
        <v>7.6920477730318881E-3</v>
      </c>
      <c r="H81" s="89">
        <f>4700181/2</f>
        <v>2350090.5</v>
      </c>
      <c r="I81" s="84">
        <f>H81</f>
        <v>2350090.5</v>
      </c>
      <c r="K81" s="64">
        <v>2010</v>
      </c>
      <c r="L81" s="87">
        <v>1.9370419148179E-2</v>
      </c>
      <c r="M81" s="89">
        <f>4176282/2</f>
        <v>2088141</v>
      </c>
      <c r="N81" s="84">
        <f>M81</f>
        <v>2088141</v>
      </c>
      <c r="P81" s="64">
        <v>2010</v>
      </c>
      <c r="Q81" s="87">
        <v>2.0708051696474269E-2</v>
      </c>
      <c r="R81" s="89">
        <f>-18098260/2</f>
        <v>-9049130</v>
      </c>
      <c r="S81" s="84">
        <f>R81</f>
        <v>-9049130</v>
      </c>
    </row>
    <row r="82" spans="1:19" ht="12.75">
      <c r="A82" s="64">
        <v>2011</v>
      </c>
      <c r="B82" s="87">
        <v>2.6527248559148644E-2</v>
      </c>
      <c r="C82" s="3">
        <f>C81*(1+B82)</f>
        <v>9935438.5020933207</v>
      </c>
      <c r="D82" s="3">
        <f>D81*(1+$D$79)</f>
        <v>10111618.15166422</v>
      </c>
      <c r="E82" s="3"/>
      <c r="F82" s="64">
        <v>2011</v>
      </c>
      <c r="G82" s="87">
        <v>-1.1217188508542718E-2</v>
      </c>
      <c r="H82" s="3">
        <f t="shared" ref="H82:H98" si="4">H81*(1+G82)</f>
        <v>2323729.0918493648</v>
      </c>
      <c r="I82" s="3">
        <f>I81*(1+$I$79)</f>
        <v>2400683.1681749797</v>
      </c>
      <c r="K82" s="64">
        <v>2011</v>
      </c>
      <c r="L82" s="87">
        <v>1.8707806798847908E-2</v>
      </c>
      <c r="M82" s="3">
        <f t="shared" ref="M82:M98" si="5">M81*(1+L82)</f>
        <v>2127205.5383967534</v>
      </c>
      <c r="N82" s="3">
        <f>N81*(1+$N$79)</f>
        <v>2136266.9261464439</v>
      </c>
      <c r="P82" s="64">
        <v>2011</v>
      </c>
      <c r="Q82" s="87">
        <v>2.6535838373037534E-2</v>
      </c>
      <c r="R82" s="3">
        <f t="shared" ref="R82:R98" si="6">R81*(1+Q82)</f>
        <v>-9289256.2510966063</v>
      </c>
      <c r="S82" s="3">
        <f t="shared" ref="S82:S93" si="7">S81*(1+$S$79)</f>
        <v>-9447725.2226515822</v>
      </c>
    </row>
    <row r="83" spans="1:19" ht="12.75">
      <c r="A83" s="64">
        <v>2012</v>
      </c>
      <c r="B83" s="87">
        <v>2.4244788348166218E-2</v>
      </c>
      <c r="C83" s="3">
        <f t="shared" ref="C83:C98" si="8">C82*(1+B83)</f>
        <v>10176321.105722794</v>
      </c>
      <c r="D83" s="3">
        <f t="shared" ref="D83:D93" si="9">D82*(1+$D$79)</f>
        <v>10563911.740847284</v>
      </c>
      <c r="E83" s="3"/>
      <c r="F83" s="64">
        <v>2012</v>
      </c>
      <c r="G83" s="87">
        <v>4.7254537368443148E-4</v>
      </c>
      <c r="H83" s="3">
        <f t="shared" si="4"/>
        <v>2324827.159281414</v>
      </c>
      <c r="I83" s="3">
        <f t="shared" ref="I83:I93" si="10">I82*(1+$I$79)</f>
        <v>2452364.9935858464</v>
      </c>
      <c r="K83" s="64">
        <v>2012</v>
      </c>
      <c r="L83" s="87">
        <v>1.6557187294821824E-2</v>
      </c>
      <c r="M83" s="3">
        <f t="shared" si="5"/>
        <v>2162426.0789105706</v>
      </c>
      <c r="N83" s="3">
        <f t="shared" ref="N83:N93" si="11">N82*(1+$N$79)</f>
        <v>2185502.0229702764</v>
      </c>
      <c r="P83" s="64">
        <v>2012</v>
      </c>
      <c r="Q83" s="87">
        <v>2.7960341094274234E-2</v>
      </c>
      <c r="R83" s="3">
        <f t="shared" si="6"/>
        <v>-9548987.0243893862</v>
      </c>
      <c r="S83" s="3">
        <f t="shared" si="7"/>
        <v>-9863877.7299836446</v>
      </c>
    </row>
    <row r="84" spans="1:19" ht="12.75">
      <c r="A84" s="64">
        <v>2013</v>
      </c>
      <c r="B84" s="87">
        <v>2.3674854115989637E-2</v>
      </c>
      <c r="C84" s="3">
        <f t="shared" si="8"/>
        <v>10417244.023338249</v>
      </c>
      <c r="D84" s="3">
        <f t="shared" si="9"/>
        <v>11036436.462945748</v>
      </c>
      <c r="E84" s="3"/>
      <c r="F84" s="64">
        <v>2013</v>
      </c>
      <c r="G84" s="87">
        <v>8.1549586205135593E-3</v>
      </c>
      <c r="H84" s="3">
        <f t="shared" si="4"/>
        <v>2343786.0285652</v>
      </c>
      <c r="I84" s="3">
        <f t="shared" si="10"/>
        <v>2505159.4235724467</v>
      </c>
      <c r="K84" s="64">
        <v>2013</v>
      </c>
      <c r="L84" s="87">
        <v>1.6726144206233182E-2</v>
      </c>
      <c r="M84" s="3">
        <f t="shared" si="5"/>
        <v>2198595.1293417481</v>
      </c>
      <c r="N84" s="3">
        <f t="shared" si="11"/>
        <v>2235871.8538152101</v>
      </c>
      <c r="P84" s="64">
        <v>2013</v>
      </c>
      <c r="Q84" s="87">
        <v>3.1191760615347588E-2</v>
      </c>
      <c r="R84" s="3">
        <f t="shared" si="6"/>
        <v>-9846836.7417731993</v>
      </c>
      <c r="S84" s="3">
        <f t="shared" si="7"/>
        <v>-10298360.883611763</v>
      </c>
    </row>
    <row r="85" spans="1:19" ht="12.75">
      <c r="A85" s="64">
        <v>2014</v>
      </c>
      <c r="B85" s="87">
        <v>2.6293268106565841E-2</v>
      </c>
      <c r="C85" s="3">
        <f t="shared" si="8"/>
        <v>10691147.413375402</v>
      </c>
      <c r="D85" s="3">
        <f t="shared" si="9"/>
        <v>11530097.258354148</v>
      </c>
      <c r="E85" s="3"/>
      <c r="F85" s="64">
        <v>2014</v>
      </c>
      <c r="G85" s="87">
        <v>1.6256619808169736E-2</v>
      </c>
      <c r="H85" s="3">
        <f t="shared" si="4"/>
        <v>2381888.0669432846</v>
      </c>
      <c r="I85" s="3">
        <f t="shared" si="10"/>
        <v>2559090.4102481618</v>
      </c>
      <c r="K85" s="64">
        <v>2014</v>
      </c>
      <c r="L85" s="87">
        <v>1.6664651416024669E-2</v>
      </c>
      <c r="M85" s="3">
        <f t="shared" si="5"/>
        <v>2235233.9507771982</v>
      </c>
      <c r="N85" s="3">
        <f t="shared" si="11"/>
        <v>2287402.5711899577</v>
      </c>
      <c r="P85" s="64">
        <v>2014</v>
      </c>
      <c r="Q85" s="87">
        <v>3.2200627585099333E-2</v>
      </c>
      <c r="R85" s="3">
        <f t="shared" si="6"/>
        <v>-10163911.06458631</v>
      </c>
      <c r="S85" s="3">
        <f t="shared" si="7"/>
        <v>-10751982.110110838</v>
      </c>
    </row>
    <row r="86" spans="1:19" ht="12.75">
      <c r="A86" s="64">
        <v>2015</v>
      </c>
      <c r="B86" s="87">
        <v>3.0809462896269603E-2</v>
      </c>
      <c r="C86" s="3">
        <f t="shared" si="8"/>
        <v>11020535.92292634</v>
      </c>
      <c r="D86" s="3">
        <f t="shared" si="9"/>
        <v>12045839.545532238</v>
      </c>
      <c r="E86" s="3"/>
      <c r="F86" s="64">
        <v>2015</v>
      </c>
      <c r="G86" s="87">
        <v>1.8616631661300218E-2</v>
      </c>
      <c r="H86" s="3">
        <f t="shared" si="4"/>
        <v>2426230.7997440137</v>
      </c>
      <c r="I86" s="3">
        <f t="shared" si="10"/>
        <v>2614182.421366652</v>
      </c>
      <c r="K86" s="64">
        <v>2015</v>
      </c>
      <c r="L86" s="87">
        <v>1.6827983827961464E-2</v>
      </c>
      <c r="M86" s="3">
        <f t="shared" si="5"/>
        <v>2272848.4315525871</v>
      </c>
      <c r="N86" s="3">
        <f t="shared" si="11"/>
        <v>2340120.9303468699</v>
      </c>
      <c r="P86" s="64">
        <v>2015</v>
      </c>
      <c r="Q86" s="87">
        <v>3.212893001162187E-2</v>
      </c>
      <c r="R86" s="3">
        <f t="shared" si="6"/>
        <v>-10490466.651824752</v>
      </c>
      <c r="S86" s="3">
        <f t="shared" si="7"/>
        <v>-11225584.4015052</v>
      </c>
    </row>
    <row r="87" spans="1:19" ht="12.75">
      <c r="A87" s="64">
        <v>2016</v>
      </c>
      <c r="B87" s="87">
        <v>3.3969213940548422E-2</v>
      </c>
      <c r="C87" s="3">
        <f t="shared" si="8"/>
        <v>11394894.865431726</v>
      </c>
      <c r="D87" s="3">
        <f t="shared" si="9"/>
        <v>12584651.031592494</v>
      </c>
      <c r="E87" s="3"/>
      <c r="F87" s="64">
        <v>2016</v>
      </c>
      <c r="G87" s="87">
        <v>1.9137611082678255E-2</v>
      </c>
      <c r="H87" s="3">
        <f t="shared" si="4"/>
        <v>2472663.0611863299</v>
      </c>
      <c r="I87" s="3">
        <f t="shared" si="10"/>
        <v>2670460.4514225447</v>
      </c>
      <c r="K87" s="64">
        <v>2016</v>
      </c>
      <c r="L87" s="87">
        <v>1.6418633591938629E-2</v>
      </c>
      <c r="M87" s="3">
        <f t="shared" si="5"/>
        <v>2310165.4971602615</v>
      </c>
      <c r="N87" s="3">
        <f t="shared" si="11"/>
        <v>2394054.3031735234</v>
      </c>
      <c r="P87" s="64">
        <v>2016</v>
      </c>
      <c r="Q87" s="87">
        <v>3.1539086903853222E-2</v>
      </c>
      <c r="R87" s="3">
        <f t="shared" si="6"/>
        <v>-10821326.391218627</v>
      </c>
      <c r="S87" s="3">
        <f t="shared" si="7"/>
        <v>-11720047.881852161</v>
      </c>
    </row>
    <row r="88" spans="1:19" ht="12.75">
      <c r="A88" s="64">
        <v>2017</v>
      </c>
      <c r="B88" s="87">
        <v>3.4625278391739636E-2</v>
      </c>
      <c r="C88" s="3">
        <f t="shared" si="8"/>
        <v>11789446.272391904</v>
      </c>
      <c r="D88" s="3">
        <f t="shared" si="9"/>
        <v>13147563.603875348</v>
      </c>
      <c r="E88" s="3"/>
      <c r="F88" s="64">
        <v>2017</v>
      </c>
      <c r="G88" s="87">
        <v>1.8739999520956348E-2</v>
      </c>
      <c r="H88" s="3">
        <f t="shared" si="4"/>
        <v>2519000.7657684479</v>
      </c>
      <c r="I88" s="3">
        <f t="shared" si="10"/>
        <v>2727950.0329910959</v>
      </c>
      <c r="K88" s="64">
        <v>2017</v>
      </c>
      <c r="L88" s="87">
        <v>1.6172897134470319E-2</v>
      </c>
      <c r="M88" s="3">
        <f t="shared" si="5"/>
        <v>2347527.566109437</v>
      </c>
      <c r="N88" s="3">
        <f t="shared" si="11"/>
        <v>2449230.6924044732</v>
      </c>
      <c r="P88" s="64">
        <v>2017</v>
      </c>
      <c r="Q88" s="87">
        <v>3.1955125916445448E-2</v>
      </c>
      <c r="R88" s="3">
        <f t="shared" si="6"/>
        <v>-11167123.238632971</v>
      </c>
      <c r="S88" s="3">
        <f t="shared" si="7"/>
        <v>-12236291.442830296</v>
      </c>
    </row>
    <row r="89" spans="1:19" ht="12.75">
      <c r="A89" s="64">
        <v>2018</v>
      </c>
      <c r="B89" s="87">
        <v>3.4424156564943083E-2</v>
      </c>
      <c r="C89" s="3">
        <f t="shared" si="8"/>
        <v>12195288.016686708</v>
      </c>
      <c r="D89" s="3">
        <f t="shared" si="9"/>
        <v>13735655.306134762</v>
      </c>
      <c r="E89" s="3"/>
      <c r="F89" s="64">
        <v>2018</v>
      </c>
      <c r="G89" s="87">
        <v>1.833133917330021E-2</v>
      </c>
      <c r="H89" s="3">
        <f t="shared" si="4"/>
        <v>2565177.4231835525</v>
      </c>
      <c r="I89" s="3">
        <f t="shared" si="10"/>
        <v>2786677.2483119713</v>
      </c>
      <c r="K89" s="64">
        <v>2018</v>
      </c>
      <c r="L89" s="87">
        <v>1.613076902265358E-2</v>
      </c>
      <c r="M89" s="3">
        <f t="shared" si="5"/>
        <v>2385394.9910526602</v>
      </c>
      <c r="N89" s="3">
        <f t="shared" si="11"/>
        <v>2505678.7461605468</v>
      </c>
      <c r="P89" s="64">
        <v>2018</v>
      </c>
      <c r="Q89" s="87">
        <v>3.1634948808657005E-2</v>
      </c>
      <c r="R89" s="3">
        <f t="shared" si="6"/>
        <v>-11520394.610627089</v>
      </c>
      <c r="S89" s="3">
        <f t="shared" si="7"/>
        <v>-12775274.451371957</v>
      </c>
    </row>
    <row r="90" spans="1:19" ht="12.75">
      <c r="A90" s="64">
        <v>2019</v>
      </c>
      <c r="B90" s="87">
        <v>3.3980579825661099E-2</v>
      </c>
      <c r="C90" s="3">
        <f t="shared" si="8"/>
        <v>12609690.974634659</v>
      </c>
      <c r="D90" s="3">
        <f t="shared" si="9"/>
        <v>14350052.40311875</v>
      </c>
      <c r="E90" s="3"/>
      <c r="F90" s="64">
        <v>2019</v>
      </c>
      <c r="G90" s="87">
        <v>1.8349824964251006E-2</v>
      </c>
      <c r="H90" s="3">
        <f t="shared" si="4"/>
        <v>2612247.9799012193</v>
      </c>
      <c r="I90" s="3">
        <f t="shared" si="10"/>
        <v>2846668.7411224027</v>
      </c>
      <c r="K90" s="64">
        <v>2019</v>
      </c>
      <c r="L90" s="87">
        <v>1.6000323832590292E-2</v>
      </c>
      <c r="M90" s="3">
        <f t="shared" si="5"/>
        <v>2423562.0833781417</v>
      </c>
      <c r="N90" s="3">
        <f t="shared" si="11"/>
        <v>2563427.7728232271</v>
      </c>
      <c r="P90" s="64">
        <v>2019</v>
      </c>
      <c r="Q90" s="87">
        <v>3.15067684185475E-2</v>
      </c>
      <c r="R90" s="3">
        <f t="shared" si="6"/>
        <v>-11883365.0157144</v>
      </c>
      <c r="S90" s="3">
        <f t="shared" si="7"/>
        <v>-13337998.532513423</v>
      </c>
    </row>
    <row r="91" spans="1:19" ht="12.75">
      <c r="A91" s="64">
        <v>2020</v>
      </c>
      <c r="B91" s="87">
        <v>3.3850367028199393E-2</v>
      </c>
      <c r="C91" s="3">
        <f t="shared" si="8"/>
        <v>13036533.642238215</v>
      </c>
      <c r="D91" s="3">
        <f t="shared" si="9"/>
        <v>14991931.53749878</v>
      </c>
      <c r="E91" s="3"/>
      <c r="F91" s="64">
        <v>2020</v>
      </c>
      <c r="G91" s="87">
        <v>1.8313279569148456E-2</v>
      </c>
      <c r="H91" s="3">
        <f t="shared" si="4"/>
        <v>2660086.8074610936</v>
      </c>
      <c r="I91" s="3">
        <f t="shared" si="10"/>
        <v>2907951.7287450894</v>
      </c>
      <c r="K91" s="64">
        <v>2020</v>
      </c>
      <c r="L91" s="87">
        <v>1.6036208339237794E-2</v>
      </c>
      <c r="M91" s="3">
        <f t="shared" si="5"/>
        <v>2462426.829870271</v>
      </c>
      <c r="N91" s="3">
        <f t="shared" si="11"/>
        <v>2622507.7562518525</v>
      </c>
      <c r="P91" s="64">
        <v>2020</v>
      </c>
      <c r="Q91" s="87">
        <v>3.1251756028978742E-2</v>
      </c>
      <c r="R91" s="3">
        <f t="shared" si="6"/>
        <v>-12254741.039988806</v>
      </c>
      <c r="S91" s="3">
        <f t="shared" si="7"/>
        <v>-13925509.430775872</v>
      </c>
    </row>
    <row r="92" spans="1:19" ht="12.75">
      <c r="A92" s="64">
        <v>2021</v>
      </c>
      <c r="B92" s="87">
        <v>3.3662537103284748E-2</v>
      </c>
      <c r="C92" s="3">
        <f t="shared" si="8"/>
        <v>13475376.439668279</v>
      </c>
      <c r="D92" s="3">
        <f t="shared" si="9"/>
        <v>15662521.983278824</v>
      </c>
      <c r="E92" s="3"/>
      <c r="F92" s="64">
        <v>2021</v>
      </c>
      <c r="G92" s="87">
        <v>1.8598546452851611E-2</v>
      </c>
      <c r="H92" s="3">
        <f t="shared" si="4"/>
        <v>2709560.5555182765</v>
      </c>
      <c r="I92" s="3">
        <f t="shared" si="10"/>
        <v>2970554.0144363251</v>
      </c>
      <c r="K92" s="64">
        <v>2021</v>
      </c>
      <c r="L92" s="87">
        <v>1.6080545493217063E-2</v>
      </c>
      <c r="M92" s="3">
        <f t="shared" si="5"/>
        <v>2502023.9965317184</v>
      </c>
      <c r="N92" s="3">
        <f t="shared" si="11"/>
        <v>2682949.3713515284</v>
      </c>
      <c r="P92" s="64">
        <v>2021</v>
      </c>
      <c r="Q92" s="87">
        <v>3.1239012248022849E-2</v>
      </c>
      <c r="R92" s="3">
        <f t="shared" si="6"/>
        <v>-12637567.045433365</v>
      </c>
      <c r="S92" s="3">
        <f t="shared" si="7"/>
        <v>-14538898.953536272</v>
      </c>
    </row>
    <row r="93" spans="1:19" ht="12.75">
      <c r="A93" s="64">
        <v>2022</v>
      </c>
      <c r="B93" s="87">
        <v>3.3473713401964179E-2</v>
      </c>
      <c r="C93" s="3">
        <f t="shared" si="8"/>
        <v>13926447.328593317</v>
      </c>
      <c r="D93" s="3">
        <f t="shared" si="9"/>
        <v>16363107.999999588</v>
      </c>
      <c r="E93" s="3"/>
      <c r="F93" s="64">
        <v>2022</v>
      </c>
      <c r="G93" s="87">
        <v>1.9380004595787217E-2</v>
      </c>
      <c r="H93" s="3">
        <f t="shared" si="4"/>
        <v>2762071.8515367848</v>
      </c>
      <c r="I93" s="3">
        <f t="shared" si="10"/>
        <v>3034503.9999999581</v>
      </c>
      <c r="K93" s="64">
        <v>2022</v>
      </c>
      <c r="L93" s="87">
        <v>1.5922354351274821E-2</v>
      </c>
      <c r="M93" s="3">
        <f t="shared" si="5"/>
        <v>2541862.109199889</v>
      </c>
      <c r="N93" s="3">
        <f t="shared" si="11"/>
        <v>2744783.9999998389</v>
      </c>
      <c r="P93" s="64">
        <v>2022</v>
      </c>
      <c r="Q93" s="87">
        <v>3.121538555109573E-2</v>
      </c>
      <c r="R93" s="3">
        <f t="shared" si="6"/>
        <v>-13032053.57318439</v>
      </c>
      <c r="S93" s="3">
        <f t="shared" si="7"/>
        <v>-15179306.999999706</v>
      </c>
    </row>
    <row r="94" spans="1:19" ht="12.75">
      <c r="A94" s="64">
        <v>2023</v>
      </c>
      <c r="B94" s="87">
        <v>3.3369994157936282E-2</v>
      </c>
      <c r="C94" s="3">
        <f t="shared" si="8"/>
        <v>14391172.794589283</v>
      </c>
      <c r="D94" s="3"/>
      <c r="E94" s="3"/>
      <c r="F94" s="64">
        <v>2023</v>
      </c>
      <c r="G94" s="87">
        <v>1.9630582773630747E-2</v>
      </c>
      <c r="H94" s="3">
        <f t="shared" si="4"/>
        <v>2816292.931645093</v>
      </c>
      <c r="I94" s="3"/>
      <c r="K94" s="64">
        <v>2023</v>
      </c>
      <c r="L94" s="87">
        <v>1.5788008862810385E-2</v>
      </c>
      <c r="M94" s="3">
        <f t="shared" si="5"/>
        <v>2581993.0507079787</v>
      </c>
      <c r="N94" s="3"/>
      <c r="P94" s="64">
        <v>2023</v>
      </c>
      <c r="Q94" s="87">
        <v>3.13023197012142E-2</v>
      </c>
      <c r="R94" s="3">
        <f t="shared" si="6"/>
        <v>-13439987.080495557</v>
      </c>
      <c r="S94" s="3"/>
    </row>
    <row r="95" spans="1:19" ht="12.75">
      <c r="A95" s="64">
        <v>2024</v>
      </c>
      <c r="B95" s="87">
        <v>3.3339771835749384E-2</v>
      </c>
      <c r="C95" s="3">
        <f t="shared" si="8"/>
        <v>14870971.212009732</v>
      </c>
      <c r="D95" s="3"/>
      <c r="E95" s="3"/>
      <c r="F95" s="64">
        <v>2024</v>
      </c>
      <c r="G95" s="87">
        <v>1.9477970318864116E-2</v>
      </c>
      <c r="H95" s="3">
        <f t="shared" si="4"/>
        <v>2871148.601776903</v>
      </c>
      <c r="I95" s="3"/>
      <c r="K95" s="64">
        <v>2024</v>
      </c>
      <c r="L95" s="87">
        <v>1.5761230422642637E-2</v>
      </c>
      <c r="M95" s="3">
        <f t="shared" si="5"/>
        <v>2622688.4381298493</v>
      </c>
      <c r="N95" s="3"/>
      <c r="P95" s="64">
        <v>2024</v>
      </c>
      <c r="Q95" s="87">
        <v>3.0958728117827593E-2</v>
      </c>
      <c r="R95" s="3">
        <f t="shared" si="6"/>
        <v>-13856071.986427736</v>
      </c>
      <c r="S95" s="3"/>
    </row>
    <row r="96" spans="1:19" ht="12.75">
      <c r="A96" s="64">
        <v>2025</v>
      </c>
      <c r="B96" s="87">
        <v>3.3246749212252319E-2</v>
      </c>
      <c r="C96" s="3">
        <f t="shared" si="8"/>
        <v>15365382.662438044</v>
      </c>
      <c r="D96" s="3"/>
      <c r="E96" s="3"/>
      <c r="F96" s="64">
        <v>2025</v>
      </c>
      <c r="G96" s="87">
        <v>1.8717098928925872E-2</v>
      </c>
      <c r="H96" s="3">
        <f t="shared" si="4"/>
        <v>2924888.1741960081</v>
      </c>
      <c r="I96" s="3"/>
      <c r="K96" s="64">
        <v>2025</v>
      </c>
      <c r="L96" s="87">
        <v>1.5461022106160429E-2</v>
      </c>
      <c r="M96" s="3">
        <f t="shared" si="5"/>
        <v>2663237.8820493463</v>
      </c>
      <c r="N96" s="3"/>
      <c r="P96" s="64">
        <v>2025</v>
      </c>
      <c r="Q96" s="87">
        <v>3.0784818153191208E-2</v>
      </c>
      <c r="R96" s="3">
        <f t="shared" si="6"/>
        <v>-14282628.642847439</v>
      </c>
      <c r="S96" s="3"/>
    </row>
    <row r="97" spans="1:19" ht="12.75">
      <c r="A97" s="64">
        <v>2026</v>
      </c>
      <c r="B97" s="87">
        <v>3.237013769458847E-2</v>
      </c>
      <c r="C97" s="3">
        <f t="shared" si="8"/>
        <v>15862762.214951206</v>
      </c>
      <c r="D97" s="3"/>
      <c r="E97" s="3"/>
      <c r="F97" s="64">
        <v>2026</v>
      </c>
      <c r="G97" s="87">
        <v>1.8523446445380603E-2</v>
      </c>
      <c r="H97" s="3">
        <f t="shared" si="4"/>
        <v>2979067.1836494547</v>
      </c>
      <c r="I97" s="3"/>
      <c r="K97" s="64">
        <v>2026</v>
      </c>
      <c r="L97" s="87">
        <v>1.5321117441455812E-2</v>
      </c>
      <c r="M97" s="3">
        <f t="shared" si="5"/>
        <v>2704041.6624147585</v>
      </c>
      <c r="N97" s="3"/>
      <c r="P97" s="64">
        <v>2026</v>
      </c>
      <c r="Q97" s="87">
        <v>3.0910008095264067E-2</v>
      </c>
      <c r="R97" s="3">
        <f t="shared" si="6"/>
        <v>-14724104.809819503</v>
      </c>
      <c r="S97" s="3"/>
    </row>
    <row r="98" spans="1:19" ht="12.75">
      <c r="A98" s="64">
        <v>2027</v>
      </c>
      <c r="B98" s="87">
        <v>3.1542163456318065E-2</v>
      </c>
      <c r="C98" s="3">
        <f t="shared" si="8"/>
        <v>16363108.053603902</v>
      </c>
      <c r="D98" s="3"/>
      <c r="F98" s="64">
        <v>2027</v>
      </c>
      <c r="G98" s="87">
        <v>1.860874261964094E-2</v>
      </c>
      <c r="H98" s="3">
        <f t="shared" si="4"/>
        <v>3034503.8781166058</v>
      </c>
      <c r="I98" s="3"/>
      <c r="K98" s="64">
        <v>2027</v>
      </c>
      <c r="L98" s="87">
        <v>1.5067177033556596E-2</v>
      </c>
      <c r="M98" s="3">
        <f t="shared" si="5"/>
        <v>2744783.9368484747</v>
      </c>
      <c r="N98" s="3"/>
      <c r="P98" s="64">
        <v>2027</v>
      </c>
      <c r="Q98" s="87">
        <v>3.0915462244936267E-2</v>
      </c>
      <c r="R98" s="3">
        <f t="shared" si="6"/>
        <v>-15179307.316157963</v>
      </c>
      <c r="S98" s="3"/>
    </row>
    <row r="99" spans="1:19" ht="12.75">
      <c r="A99" s="64">
        <v>2028</v>
      </c>
      <c r="B99" s="87">
        <v>3.0667650938114462E-2</v>
      </c>
      <c r="C99" s="3"/>
      <c r="F99" s="64">
        <v>2028</v>
      </c>
      <c r="G99" s="87">
        <v>1.8638595325884362E-2</v>
      </c>
      <c r="H99" s="3"/>
      <c r="K99" s="64">
        <v>2028</v>
      </c>
      <c r="L99" s="87">
        <v>1.4948273088683446E-2</v>
      </c>
      <c r="M99" s="3"/>
      <c r="P99" s="64">
        <v>2028</v>
      </c>
      <c r="Q99" s="87">
        <v>3.0810761965517051E-2</v>
      </c>
      <c r="R99" s="3"/>
    </row>
    <row r="100" spans="1:19" ht="12.75">
      <c r="A100" s="64"/>
      <c r="C100"/>
    </row>
    <row r="101" spans="1:19" ht="12.75">
      <c r="A101" s="64" t="s">
        <v>110</v>
      </c>
      <c r="C101"/>
      <c r="E101" s="3"/>
    </row>
    <row r="102" spans="1:19" ht="12.75">
      <c r="A102" s="64"/>
      <c r="B102" s="87"/>
      <c r="C102"/>
      <c r="D102" s="88">
        <v>4.736323136005726E-2</v>
      </c>
      <c r="G102" s="87"/>
      <c r="I102" s="88">
        <v>2.3101227704516645E-2</v>
      </c>
      <c r="L102" s="87"/>
      <c r="N102" s="88">
        <v>2.4313015926398542E-2</v>
      </c>
      <c r="Q102" s="87"/>
      <c r="S102" s="88">
        <v>4.6691438282938133E-2</v>
      </c>
    </row>
    <row r="103" spans="1:19" ht="12.75">
      <c r="A103" s="64"/>
      <c r="B103" s="87"/>
      <c r="C103" s="3"/>
      <c r="G103" s="87"/>
      <c r="H103" s="3"/>
      <c r="L103" s="87"/>
      <c r="M103" s="3"/>
      <c r="Q103" s="87"/>
      <c r="R103" s="3"/>
    </row>
    <row r="104" spans="1:19" ht="12.75">
      <c r="A104" s="64">
        <v>2010</v>
      </c>
      <c r="B104" s="87">
        <v>3.2371962390541222E-2</v>
      </c>
      <c r="C104" s="89">
        <f>19357379/2</f>
        <v>9678689.5</v>
      </c>
      <c r="D104" s="84">
        <f>C104</f>
        <v>9678689.5</v>
      </c>
      <c r="E104" s="2"/>
      <c r="F104" s="64">
        <v>2010</v>
      </c>
      <c r="G104" s="87">
        <v>7.6920477730318881E-3</v>
      </c>
      <c r="H104" s="89">
        <f>4700181/2</f>
        <v>2350090.5</v>
      </c>
      <c r="I104" s="84">
        <f>H104</f>
        <v>2350090.5</v>
      </c>
      <c r="K104" s="64">
        <v>2010</v>
      </c>
      <c r="L104" s="87">
        <v>1.9370419148179E-2</v>
      </c>
      <c r="M104" s="89">
        <f>4176282/2</f>
        <v>2088141</v>
      </c>
      <c r="N104" s="84">
        <f>M104</f>
        <v>2088141</v>
      </c>
      <c r="P104" s="64">
        <v>2010</v>
      </c>
      <c r="Q104" s="87">
        <v>2.0708051696474269E-2</v>
      </c>
      <c r="R104" s="89">
        <f>-18098260/2</f>
        <v>-9049130</v>
      </c>
      <c r="S104" s="84">
        <f>R104</f>
        <v>-9049130</v>
      </c>
    </row>
    <row r="105" spans="1:19" ht="12.75">
      <c r="A105" s="64">
        <v>2011</v>
      </c>
      <c r="B105" s="87">
        <v>2.6527248559148644E-2</v>
      </c>
      <c r="C105" s="3">
        <f>C104*(1+B105)</f>
        <v>9935438.5020933207</v>
      </c>
      <c r="D105" s="3">
        <f>D104*(1+$D$102)</f>
        <v>10137103.510050656</v>
      </c>
      <c r="E105" s="3"/>
      <c r="F105" s="64">
        <v>2011</v>
      </c>
      <c r="G105" s="87">
        <v>-1.1217188508542718E-2</v>
      </c>
      <c r="H105" s="3">
        <f t="shared" ref="H105:H122" si="12">H104*(1+G105)</f>
        <v>2323729.0918493648</v>
      </c>
      <c r="I105" s="3">
        <f>I104*(1+$I$102)</f>
        <v>2404380.4757667212</v>
      </c>
      <c r="K105" s="64">
        <v>2011</v>
      </c>
      <c r="L105" s="87">
        <v>1.8707806798847908E-2</v>
      </c>
      <c r="M105" s="3">
        <f t="shared" ref="M105:M122" si="13">M104*(1+L105)</f>
        <v>2127205.5383967534</v>
      </c>
      <c r="N105" s="3">
        <f>N104*(1+$N$102)</f>
        <v>2138910.0053895656</v>
      </c>
      <c r="P105" s="64">
        <v>2011</v>
      </c>
      <c r="Q105" s="87">
        <v>2.6535838373037534E-2</v>
      </c>
      <c r="R105" s="3">
        <f t="shared" ref="R105:R122" si="14">R104*(1+Q105)</f>
        <v>-9289256.2510966063</v>
      </c>
      <c r="S105" s="3">
        <f>S104*(1+$S$102)</f>
        <v>-9471646.894909285</v>
      </c>
    </row>
    <row r="106" spans="1:19" ht="12.75">
      <c r="A106" s="64">
        <v>2012</v>
      </c>
      <c r="B106" s="87">
        <v>2.4244788348166218E-2</v>
      </c>
      <c r="C106" s="3">
        <f t="shared" ref="C106:C122" si="15">C105*(1+B106)</f>
        <v>10176321.105722794</v>
      </c>
      <c r="D106" s="3">
        <f t="shared" ref="D106:D116" si="16">D105*(1+$D$102)</f>
        <v>10617229.488918032</v>
      </c>
      <c r="E106" s="3"/>
      <c r="F106" s="64">
        <v>2012</v>
      </c>
      <c r="G106" s="87">
        <v>4.7254537368443148E-4</v>
      </c>
      <c r="H106" s="3">
        <f t="shared" si="12"/>
        <v>2324827.159281414</v>
      </c>
      <c r="I106" s="3">
        <f t="shared" ref="I106:I116" si="17">I105*(1+$I$102)</f>
        <v>2459924.616625702</v>
      </c>
      <c r="K106" s="64">
        <v>2012</v>
      </c>
      <c r="L106" s="87">
        <v>1.6557187294821824E-2</v>
      </c>
      <c r="M106" s="3">
        <f t="shared" si="13"/>
        <v>2162426.0789105706</v>
      </c>
      <c r="N106" s="3">
        <f t="shared" ref="N106:N116" si="18">N105*(1+$N$102)</f>
        <v>2190913.358415735</v>
      </c>
      <c r="P106" s="64">
        <v>2012</v>
      </c>
      <c r="Q106" s="87">
        <v>2.7960341094274234E-2</v>
      </c>
      <c r="R106" s="3">
        <f t="shared" si="14"/>
        <v>-9548987.0243893862</v>
      </c>
      <c r="S106" s="3">
        <f t="shared" ref="S106:S115" si="19">S105*(1+$S$102)</f>
        <v>-9913891.7113407254</v>
      </c>
    </row>
    <row r="107" spans="1:19" ht="12.75">
      <c r="A107" s="64">
        <v>2013</v>
      </c>
      <c r="B107" s="87">
        <v>2.3674854115989637E-2</v>
      </c>
      <c r="C107" s="3">
        <f t="shared" si="15"/>
        <v>10417244.023338249</v>
      </c>
      <c r="D107" s="3">
        <f t="shared" si="16"/>
        <v>11120095.785604479</v>
      </c>
      <c r="E107" s="3"/>
      <c r="F107" s="64">
        <v>2013</v>
      </c>
      <c r="G107" s="87">
        <v>8.1549586205135593E-3</v>
      </c>
      <c r="H107" s="3">
        <f t="shared" si="12"/>
        <v>2343786.0285652</v>
      </c>
      <c r="I107" s="3">
        <f t="shared" si="17"/>
        <v>2516751.8953303182</v>
      </c>
      <c r="K107" s="64">
        <v>2013</v>
      </c>
      <c r="L107" s="87">
        <v>1.6726144206233182E-2</v>
      </c>
      <c r="M107" s="3">
        <f t="shared" si="13"/>
        <v>2198595.1293417481</v>
      </c>
      <c r="N107" s="3">
        <f t="shared" si="18"/>
        <v>2244181.0697922558</v>
      </c>
      <c r="P107" s="64">
        <v>2013</v>
      </c>
      <c r="Q107" s="87">
        <v>3.1191760615347588E-2</v>
      </c>
      <c r="R107" s="3">
        <f t="shared" si="14"/>
        <v>-9846836.7417731993</v>
      </c>
      <c r="S107" s="3">
        <f t="shared" si="19"/>
        <v>-10376785.574324524</v>
      </c>
    </row>
    <row r="108" spans="1:19" ht="12.75">
      <c r="A108" s="64">
        <v>2014</v>
      </c>
      <c r="B108" s="87">
        <v>2.6293268106565841E-2</v>
      </c>
      <c r="C108" s="3">
        <f t="shared" si="15"/>
        <v>10691147.413375402</v>
      </c>
      <c r="D108" s="3">
        <f t="shared" si="16"/>
        <v>11646779.455044061</v>
      </c>
      <c r="E108" s="3"/>
      <c r="F108" s="64">
        <v>2014</v>
      </c>
      <c r="G108" s="87">
        <v>1.6256619808169736E-2</v>
      </c>
      <c r="H108" s="3">
        <f t="shared" si="12"/>
        <v>2381888.0669432846</v>
      </c>
      <c r="I108" s="3">
        <f t="shared" si="17"/>
        <v>2574891.9539401177</v>
      </c>
      <c r="K108" s="64">
        <v>2014</v>
      </c>
      <c r="L108" s="87">
        <v>1.6664651416024669E-2</v>
      </c>
      <c r="M108" s="3">
        <f t="shared" si="13"/>
        <v>2235233.9507771982</v>
      </c>
      <c r="N108" s="3">
        <f t="shared" si="18"/>
        <v>2298743.879883837</v>
      </c>
      <c r="P108" s="64">
        <v>2014</v>
      </c>
      <c r="Q108" s="87">
        <v>3.2200627585099333E-2</v>
      </c>
      <c r="R108" s="3">
        <f t="shared" si="14"/>
        <v>-10163911.06458631</v>
      </c>
      <c r="S108" s="3">
        <f t="shared" si="19"/>
        <v>-10861292.617543381</v>
      </c>
    </row>
    <row r="109" spans="1:19" ht="12.75">
      <c r="A109" s="64">
        <v>2015</v>
      </c>
      <c r="B109" s="87">
        <v>3.0809462896269603E-2</v>
      </c>
      <c r="C109" s="3">
        <f t="shared" si="15"/>
        <v>11020535.92292634</v>
      </c>
      <c r="D109" s="3">
        <f t="shared" si="16"/>
        <v>12198408.564972874</v>
      </c>
      <c r="E109" s="3"/>
      <c r="F109" s="64">
        <v>2015</v>
      </c>
      <c r="G109" s="87">
        <v>1.8616631661300218E-2</v>
      </c>
      <c r="H109" s="3">
        <f t="shared" si="12"/>
        <v>2426230.7997440137</v>
      </c>
      <c r="I109" s="3">
        <f t="shared" si="17"/>
        <v>2634375.1192826163</v>
      </c>
      <c r="K109" s="64">
        <v>2015</v>
      </c>
      <c r="L109" s="87">
        <v>1.6827983827961464E-2</v>
      </c>
      <c r="M109" s="3">
        <f t="shared" si="13"/>
        <v>2272848.4315525871</v>
      </c>
      <c r="N109" s="3">
        <f t="shared" si="18"/>
        <v>2354633.2764461637</v>
      </c>
      <c r="P109" s="64">
        <v>2015</v>
      </c>
      <c r="Q109" s="87">
        <v>3.212893001162187E-2</v>
      </c>
      <c r="R109" s="3">
        <f t="shared" si="14"/>
        <v>-10490466.651824752</v>
      </c>
      <c r="S109" s="3">
        <f t="shared" si="19"/>
        <v>-11368421.99146834</v>
      </c>
    </row>
    <row r="110" spans="1:19" ht="12.75">
      <c r="A110" s="64">
        <v>2016</v>
      </c>
      <c r="B110" s="87">
        <v>3.3969213940548422E-2</v>
      </c>
      <c r="C110" s="3">
        <f t="shared" si="15"/>
        <v>11394894.865431726</v>
      </c>
      <c r="D110" s="3">
        <f t="shared" si="16"/>
        <v>12776164.612060187</v>
      </c>
      <c r="E110" s="3"/>
      <c r="F110" s="64">
        <v>2016</v>
      </c>
      <c r="G110" s="87">
        <v>1.9137611082678255E-2</v>
      </c>
      <c r="H110" s="3">
        <f t="shared" si="12"/>
        <v>2472663.0611863299</v>
      </c>
      <c r="I110" s="3">
        <f t="shared" si="17"/>
        <v>2695232.418772277</v>
      </c>
      <c r="K110" s="64">
        <v>2016</v>
      </c>
      <c r="L110" s="87">
        <v>1.6418633591938629E-2</v>
      </c>
      <c r="M110" s="3">
        <f t="shared" si="13"/>
        <v>2310165.4971602615</v>
      </c>
      <c r="N110" s="3">
        <f t="shared" si="18"/>
        <v>2411881.5127972271</v>
      </c>
      <c r="P110" s="64">
        <v>2016</v>
      </c>
      <c r="Q110" s="87">
        <v>3.1539086903853222E-2</v>
      </c>
      <c r="R110" s="3">
        <f t="shared" si="14"/>
        <v>-10821326.391218627</v>
      </c>
      <c r="S110" s="3">
        <f t="shared" si="19"/>
        <v>-11899229.965257382</v>
      </c>
    </row>
    <row r="111" spans="1:19" ht="12.75">
      <c r="A111" s="64">
        <v>2017</v>
      </c>
      <c r="B111" s="87">
        <v>3.4625278391739636E-2</v>
      </c>
      <c r="C111" s="3">
        <f t="shared" si="15"/>
        <v>11789446.272391904</v>
      </c>
      <c r="D111" s="3">
        <f t="shared" si="16"/>
        <v>13381285.052475369</v>
      </c>
      <c r="E111" s="3"/>
      <c r="F111" s="64">
        <v>2017</v>
      </c>
      <c r="G111" s="87">
        <v>1.8739999520956348E-2</v>
      </c>
      <c r="H111" s="3">
        <f t="shared" si="12"/>
        <v>2519000.7657684479</v>
      </c>
      <c r="I111" s="3">
        <f t="shared" si="17"/>
        <v>2757495.5965949306</v>
      </c>
      <c r="K111" s="64">
        <v>2017</v>
      </c>
      <c r="L111" s="87">
        <v>1.6172897134470319E-2</v>
      </c>
      <c r="M111" s="3">
        <f t="shared" si="13"/>
        <v>2347527.566109437</v>
      </c>
      <c r="N111" s="3">
        <f t="shared" si="18"/>
        <v>2470521.6264304519</v>
      </c>
      <c r="P111" s="64">
        <v>2017</v>
      </c>
      <c r="Q111" s="87">
        <v>3.1955125916445448E-2</v>
      </c>
      <c r="R111" s="3">
        <f t="shared" si="14"/>
        <v>-11167123.238632971</v>
      </c>
      <c r="S111" s="3">
        <f t="shared" si="19"/>
        <v>-12454822.126794687</v>
      </c>
    </row>
    <row r="112" spans="1:19" ht="12.75">
      <c r="A112" s="64">
        <v>2018</v>
      </c>
      <c r="B112" s="87">
        <v>3.4424156564943083E-2</v>
      </c>
      <c r="C112" s="3">
        <f t="shared" si="15"/>
        <v>12195288.016686708</v>
      </c>
      <c r="D112" s="3">
        <f t="shared" si="16"/>
        <v>14015065.952310635</v>
      </c>
      <c r="E112" s="3"/>
      <c r="F112" s="64">
        <v>2018</v>
      </c>
      <c r="G112" s="87">
        <v>1.833133917330021E-2</v>
      </c>
      <c r="H112" s="3">
        <f t="shared" si="12"/>
        <v>2565177.4231835525</v>
      </c>
      <c r="I112" s="3">
        <f t="shared" si="17"/>
        <v>2821197.1302660722</v>
      </c>
      <c r="K112" s="64">
        <v>2018</v>
      </c>
      <c r="L112" s="87">
        <v>1.613076902265358E-2</v>
      </c>
      <c r="M112" s="3">
        <f t="shared" si="13"/>
        <v>2385394.9910526602</v>
      </c>
      <c r="N112" s="3">
        <f t="shared" si="18"/>
        <v>2530587.4580803672</v>
      </c>
      <c r="P112" s="64">
        <v>2018</v>
      </c>
      <c r="Q112" s="87">
        <v>3.1634948808657005E-2</v>
      </c>
      <c r="R112" s="3">
        <f t="shared" si="14"/>
        <v>-11520394.610627089</v>
      </c>
      <c r="S112" s="3">
        <f t="shared" si="19"/>
        <v>-13036355.685452893</v>
      </c>
    </row>
    <row r="113" spans="1:19" ht="12.75">
      <c r="A113" s="64">
        <v>2019</v>
      </c>
      <c r="B113" s="87">
        <v>3.3980579825661099E-2</v>
      </c>
      <c r="C113" s="3">
        <f t="shared" si="15"/>
        <v>12609690.974634659</v>
      </c>
      <c r="D113" s="3">
        <f t="shared" si="16"/>
        <v>14678864.763536382</v>
      </c>
      <c r="E113" s="3"/>
      <c r="F113" s="64">
        <v>2019</v>
      </c>
      <c r="G113" s="87">
        <v>1.8349824964251006E-2</v>
      </c>
      <c r="H113" s="3">
        <f t="shared" si="12"/>
        <v>2612247.9799012193</v>
      </c>
      <c r="I113" s="3">
        <f t="shared" si="17"/>
        <v>2886370.2475716774</v>
      </c>
      <c r="K113" s="64">
        <v>2019</v>
      </c>
      <c r="L113" s="87">
        <v>1.6000323832590292E-2</v>
      </c>
      <c r="M113" s="3">
        <f t="shared" si="13"/>
        <v>2423562.0833781417</v>
      </c>
      <c r="N113" s="3">
        <f t="shared" si="18"/>
        <v>2592113.6712518195</v>
      </c>
      <c r="P113" s="64">
        <v>2019</v>
      </c>
      <c r="Q113" s="87">
        <v>3.15067684185475E-2</v>
      </c>
      <c r="R113" s="3">
        <f t="shared" si="14"/>
        <v>-11883365.0157144</v>
      </c>
      <c r="S113" s="3">
        <f t="shared" si="19"/>
        <v>-13645041.882374648</v>
      </c>
    </row>
    <row r="114" spans="1:19" ht="12.75">
      <c r="A114" s="64">
        <v>2020</v>
      </c>
      <c r="B114" s="87">
        <v>3.3850367028199393E-2</v>
      </c>
      <c r="C114" s="3">
        <f t="shared" si="15"/>
        <v>13036533.642238215</v>
      </c>
      <c r="D114" s="3">
        <f t="shared" si="16"/>
        <v>15374103.231434748</v>
      </c>
      <c r="E114" s="3"/>
      <c r="F114" s="64">
        <v>2020</v>
      </c>
      <c r="G114" s="87">
        <v>1.8313279569148456E-2</v>
      </c>
      <c r="H114" s="3">
        <f t="shared" si="12"/>
        <v>2660086.8074610936</v>
      </c>
      <c r="I114" s="3">
        <f t="shared" si="17"/>
        <v>2953048.9439003728</v>
      </c>
      <c r="K114" s="64">
        <v>2020</v>
      </c>
      <c r="L114" s="87">
        <v>1.6036208339237794E-2</v>
      </c>
      <c r="M114" s="3">
        <f t="shared" si="13"/>
        <v>2462426.829870271</v>
      </c>
      <c r="N114" s="3">
        <f t="shared" si="18"/>
        <v>2655135.7722240002</v>
      </c>
      <c r="P114" s="64">
        <v>2020</v>
      </c>
      <c r="Q114" s="87">
        <v>3.1251756028978742E-2</v>
      </c>
      <c r="R114" s="3">
        <f t="shared" si="14"/>
        <v>-12254741.039988806</v>
      </c>
      <c r="S114" s="3">
        <f t="shared" si="19"/>
        <v>-14282148.51329365</v>
      </c>
    </row>
    <row r="115" spans="1:19" ht="12.75">
      <c r="A115" s="64">
        <v>2021</v>
      </c>
      <c r="B115" s="87">
        <v>3.3662537103284748E-2</v>
      </c>
      <c r="C115" s="3">
        <f t="shared" si="15"/>
        <v>13475376.439668279</v>
      </c>
      <c r="D115" s="3">
        <f t="shared" si="16"/>
        <v>16102270.439738594</v>
      </c>
      <c r="E115" s="3"/>
      <c r="F115" s="64">
        <v>2021</v>
      </c>
      <c r="G115" s="87">
        <v>1.8598546452851611E-2</v>
      </c>
      <c r="H115" s="3">
        <f t="shared" si="12"/>
        <v>2709560.5555182765</v>
      </c>
      <c r="I115" s="3">
        <f t="shared" si="17"/>
        <v>3021267.9999759975</v>
      </c>
      <c r="K115" s="64">
        <v>2021</v>
      </c>
      <c r="L115" s="87">
        <v>1.6080545493217063E-2</v>
      </c>
      <c r="M115" s="3">
        <f t="shared" si="13"/>
        <v>2502023.9965317184</v>
      </c>
      <c r="N115" s="3">
        <f t="shared" si="18"/>
        <v>2719690.1305408324</v>
      </c>
      <c r="P115" s="64">
        <v>2021</v>
      </c>
      <c r="Q115" s="87">
        <v>3.1239012248022849E-2</v>
      </c>
      <c r="R115" s="3">
        <f t="shared" si="14"/>
        <v>-12637567.045433365</v>
      </c>
      <c r="S115" s="3">
        <f t="shared" si="19"/>
        <v>-14949002.569149857</v>
      </c>
    </row>
    <row r="116" spans="1:19" ht="12.75">
      <c r="A116" s="64">
        <v>2022</v>
      </c>
      <c r="B116" s="87">
        <v>3.3473713401964179E-2</v>
      </c>
      <c r="C116" s="3">
        <f t="shared" si="15"/>
        <v>13926447.328593317</v>
      </c>
      <c r="D116" s="3">
        <f t="shared" si="16"/>
        <v>16864925.999998141</v>
      </c>
      <c r="E116" s="3"/>
      <c r="F116" s="64">
        <v>2022</v>
      </c>
      <c r="G116" s="87">
        <v>1.9380004595787217E-2</v>
      </c>
      <c r="H116" s="3">
        <f t="shared" si="12"/>
        <v>2762071.8515367848</v>
      </c>
      <c r="I116" s="3">
        <f t="shared" si="17"/>
        <v>3091062.9999998123</v>
      </c>
      <c r="K116" s="64">
        <v>2022</v>
      </c>
      <c r="L116" s="87">
        <v>1.5922354351274821E-2</v>
      </c>
      <c r="M116" s="3">
        <f t="shared" si="13"/>
        <v>2541862.109199889</v>
      </c>
      <c r="N116" s="3">
        <f t="shared" si="18"/>
        <v>2785813.9999995404</v>
      </c>
      <c r="P116" s="64">
        <v>2022</v>
      </c>
      <c r="Q116" s="87">
        <v>3.121538555109573E-2</v>
      </c>
      <c r="R116" s="3">
        <f t="shared" si="14"/>
        <v>-13032053.57318439</v>
      </c>
      <c r="S116" s="3">
        <f>S115*(1+$S$102)</f>
        <v>-15646992.999998802</v>
      </c>
    </row>
    <row r="117" spans="1:19" ht="12.75">
      <c r="A117" s="64">
        <v>2023</v>
      </c>
      <c r="B117" s="87">
        <v>3.3369994157936282E-2</v>
      </c>
      <c r="C117" s="3">
        <f t="shared" si="15"/>
        <v>14391172.794589283</v>
      </c>
      <c r="D117" s="3"/>
      <c r="E117" s="3"/>
      <c r="F117" s="64">
        <v>2023</v>
      </c>
      <c r="G117" s="87">
        <v>1.9630582773630747E-2</v>
      </c>
      <c r="H117" s="3">
        <f t="shared" si="12"/>
        <v>2816292.931645093</v>
      </c>
      <c r="I117" s="3"/>
      <c r="K117" s="64">
        <v>2023</v>
      </c>
      <c r="L117" s="87">
        <v>1.5788008862810385E-2</v>
      </c>
      <c r="M117" s="3">
        <f t="shared" si="13"/>
        <v>2581993.0507079787</v>
      </c>
      <c r="N117" s="3"/>
      <c r="P117" s="64">
        <v>2023</v>
      </c>
      <c r="Q117" s="87">
        <v>3.13023197012142E-2</v>
      </c>
      <c r="R117" s="3">
        <f t="shared" si="14"/>
        <v>-13439987.080495557</v>
      </c>
      <c r="S117" s="3"/>
    </row>
    <row r="118" spans="1:19" ht="12.75">
      <c r="A118" s="64">
        <v>2024</v>
      </c>
      <c r="B118" s="87">
        <v>3.3339771835749384E-2</v>
      </c>
      <c r="C118" s="3">
        <f t="shared" si="15"/>
        <v>14870971.212009732</v>
      </c>
      <c r="D118" s="3"/>
      <c r="E118" s="3"/>
      <c r="F118" s="64">
        <v>2024</v>
      </c>
      <c r="G118" s="87">
        <v>1.9477970318864116E-2</v>
      </c>
      <c r="H118" s="3">
        <f t="shared" si="12"/>
        <v>2871148.601776903</v>
      </c>
      <c r="I118" s="3"/>
      <c r="K118" s="64">
        <v>2024</v>
      </c>
      <c r="L118" s="87">
        <v>1.5761230422642637E-2</v>
      </c>
      <c r="M118" s="3">
        <f t="shared" si="13"/>
        <v>2622688.4381298493</v>
      </c>
      <c r="N118" s="3"/>
      <c r="P118" s="64">
        <v>2024</v>
      </c>
      <c r="Q118" s="87">
        <v>3.0958728117827593E-2</v>
      </c>
      <c r="R118" s="3">
        <f t="shared" si="14"/>
        <v>-13856071.986427736</v>
      </c>
      <c r="S118" s="3"/>
    </row>
    <row r="119" spans="1:19" ht="12.75">
      <c r="A119" s="64">
        <v>2025</v>
      </c>
      <c r="B119" s="87">
        <v>3.3246749212252319E-2</v>
      </c>
      <c r="C119" s="3">
        <f t="shared" si="15"/>
        <v>15365382.662438044</v>
      </c>
      <c r="D119" s="3"/>
      <c r="E119" s="3"/>
      <c r="F119" s="64">
        <v>2025</v>
      </c>
      <c r="G119" s="87">
        <v>1.8717098928925872E-2</v>
      </c>
      <c r="H119" s="3">
        <f t="shared" si="12"/>
        <v>2924888.1741960081</v>
      </c>
      <c r="I119" s="3"/>
      <c r="K119" s="64">
        <v>2025</v>
      </c>
      <c r="L119" s="87">
        <v>1.5461022106160429E-2</v>
      </c>
      <c r="M119" s="3">
        <f t="shared" si="13"/>
        <v>2663237.8820493463</v>
      </c>
      <c r="N119" s="3"/>
      <c r="P119" s="64">
        <v>2025</v>
      </c>
      <c r="Q119" s="87">
        <v>3.0784818153191208E-2</v>
      </c>
      <c r="R119" s="3">
        <f t="shared" si="14"/>
        <v>-14282628.642847439</v>
      </c>
      <c r="S119" s="3"/>
    </row>
    <row r="120" spans="1:19" ht="12.75">
      <c r="A120" s="64">
        <v>2026</v>
      </c>
      <c r="B120" s="87">
        <v>3.237013769458847E-2</v>
      </c>
      <c r="C120" s="3">
        <f t="shared" si="15"/>
        <v>15862762.214951206</v>
      </c>
      <c r="D120" s="3"/>
      <c r="E120" s="3"/>
      <c r="F120" s="64">
        <v>2026</v>
      </c>
      <c r="G120" s="87">
        <v>1.8523446445380603E-2</v>
      </c>
      <c r="H120" s="3">
        <f t="shared" si="12"/>
        <v>2979067.1836494547</v>
      </c>
      <c r="I120" s="3"/>
      <c r="K120" s="64">
        <v>2026</v>
      </c>
      <c r="L120" s="87">
        <v>1.5321117441455812E-2</v>
      </c>
      <c r="M120" s="3">
        <f t="shared" si="13"/>
        <v>2704041.6624147585</v>
      </c>
      <c r="N120" s="3"/>
      <c r="P120" s="64">
        <v>2026</v>
      </c>
      <c r="Q120" s="87">
        <v>3.0910008095264067E-2</v>
      </c>
      <c r="R120" s="3">
        <f t="shared" si="14"/>
        <v>-14724104.809819503</v>
      </c>
      <c r="S120" s="3"/>
    </row>
    <row r="121" spans="1:19" ht="12.75">
      <c r="A121" s="64">
        <v>2027</v>
      </c>
      <c r="B121" s="87">
        <v>3.1542163456318065E-2</v>
      </c>
      <c r="C121" s="3">
        <f t="shared" si="15"/>
        <v>16363108.053603902</v>
      </c>
      <c r="D121" s="3"/>
      <c r="F121" s="64">
        <v>2027</v>
      </c>
      <c r="G121" s="87">
        <v>1.860874261964094E-2</v>
      </c>
      <c r="H121" s="3">
        <f t="shared" si="12"/>
        <v>3034503.8781166058</v>
      </c>
      <c r="I121" s="3"/>
      <c r="K121" s="64">
        <v>2027</v>
      </c>
      <c r="L121" s="87">
        <v>1.5067177033556596E-2</v>
      </c>
      <c r="M121" s="3">
        <f t="shared" si="13"/>
        <v>2744783.9368484747</v>
      </c>
      <c r="N121" s="3"/>
      <c r="P121" s="64">
        <v>2027</v>
      </c>
      <c r="Q121" s="87">
        <v>3.0915462244936267E-2</v>
      </c>
      <c r="R121" s="3">
        <f t="shared" si="14"/>
        <v>-15179307.316157963</v>
      </c>
      <c r="S121" s="3"/>
    </row>
    <row r="122" spans="1:19" ht="12.75">
      <c r="A122" s="64">
        <v>2028</v>
      </c>
      <c r="B122" s="87">
        <v>3.0667650938114462E-2</v>
      </c>
      <c r="C122" s="3">
        <f t="shared" si="15"/>
        <v>16864926.139654476</v>
      </c>
      <c r="F122" s="64">
        <v>2028</v>
      </c>
      <c r="G122" s="87">
        <v>1.8638595325884362E-2</v>
      </c>
      <c r="H122" s="3">
        <f t="shared" si="12"/>
        <v>3091062.7679156479</v>
      </c>
      <c r="K122" s="64">
        <v>2028</v>
      </c>
      <c r="L122" s="87">
        <v>1.4948273088683446E-2</v>
      </c>
      <c r="M122" s="3">
        <f t="shared" si="13"/>
        <v>2785813.7167059174</v>
      </c>
      <c r="P122" s="64">
        <v>2028</v>
      </c>
      <c r="Q122" s="87">
        <v>3.0810761965517051E-2</v>
      </c>
      <c r="R122" s="3">
        <f t="shared" si="14"/>
        <v>-15646993.340677539</v>
      </c>
    </row>
    <row r="125" spans="1:19">
      <c r="A125" s="61" t="s">
        <v>111</v>
      </c>
      <c r="D125" s="88">
        <f>(D102+D79)/2</f>
        <v>4.604666064113723E-2</v>
      </c>
      <c r="I125" s="88">
        <f>(I102+I79)/2</f>
        <v>2.231459680844225E-2</v>
      </c>
      <c r="N125" s="88">
        <f>(N102+N79)/2</f>
        <v>2.3680137389192019E-2</v>
      </c>
      <c r="S125" s="88">
        <f>(S102+S79)/2</f>
        <v>4.5369671866846165E-2</v>
      </c>
    </row>
  </sheetData>
  <pageMargins left="0.7" right="0.7" top="0.75" bottom="0.75" header="0.3" footer="0.3"/>
  <pageSetup scale="42" firstPageNumber="39" orientation="landscape" useFirstPageNumber="1" r:id="rId1"/>
  <headerFooter>
    <oddFooter>&amp;R09RC-STAFFPOD3-8-&amp;P</oddFooter>
  </headerFooter>
  <legacyDrawing r:id="rId2"/>
</worksheet>
</file>

<file path=xl/worksheets/sheet7.xml><?xml version="1.0" encoding="utf-8"?>
<worksheet xmlns="http://schemas.openxmlformats.org/spreadsheetml/2006/main" xmlns:r="http://schemas.openxmlformats.org/officeDocument/2006/relationships">
  <sheetPr codeName="Sheet5">
    <tabColor rgb="FF92D050"/>
    <pageSetUpPr fitToPage="1"/>
  </sheetPr>
  <dimension ref="A1:L60"/>
  <sheetViews>
    <sheetView view="pageLayout" topLeftCell="A65" zoomScale="60" zoomScaleNormal="50" zoomScalePageLayoutView="60" workbookViewId="0">
      <selection activeCell="K44" sqref="K44"/>
    </sheetView>
  </sheetViews>
  <sheetFormatPr defaultRowHeight="12.75"/>
  <cols>
    <col min="1" max="1" width="27.85546875" style="13" customWidth="1"/>
    <col min="2" max="2" width="3.7109375" style="1" customWidth="1"/>
    <col min="3" max="3" width="25" style="1" customWidth="1"/>
    <col min="4" max="4" width="15.7109375" style="1" bestFit="1" customWidth="1"/>
    <col min="5" max="5" width="13.140625" style="1" bestFit="1" customWidth="1"/>
    <col min="6" max="6" width="14.7109375" style="1" bestFit="1" customWidth="1"/>
    <col min="7" max="7" width="15.42578125" style="1" bestFit="1" customWidth="1"/>
    <col min="8" max="8" width="10.28515625" style="1" bestFit="1" customWidth="1"/>
    <col min="9" max="9" width="10.5703125" style="1" bestFit="1" customWidth="1"/>
    <col min="10" max="10" width="14.28515625" style="1" bestFit="1" customWidth="1"/>
    <col min="11" max="11" width="9.140625" style="1"/>
    <col min="12" max="12" width="9.42578125" style="1" bestFit="1" customWidth="1"/>
    <col min="13" max="16384" width="9.140625" style="1"/>
  </cols>
  <sheetData>
    <row r="1" spans="1:12" ht="15">
      <c r="A1" s="28" t="s">
        <v>49</v>
      </c>
    </row>
    <row r="2" spans="1:12" ht="15">
      <c r="A2" s="28" t="s">
        <v>50</v>
      </c>
    </row>
    <row r="4" spans="1:12">
      <c r="A4" s="20" t="s">
        <v>0</v>
      </c>
      <c r="B4" s="21"/>
      <c r="C4" s="44" t="s">
        <v>16</v>
      </c>
      <c r="D4" s="29" t="s">
        <v>10</v>
      </c>
      <c r="E4" s="29" t="s">
        <v>11</v>
      </c>
      <c r="F4" s="29" t="s">
        <v>12</v>
      </c>
      <c r="G4" s="29" t="s">
        <v>13</v>
      </c>
      <c r="I4" s="46"/>
    </row>
    <row r="5" spans="1:12">
      <c r="A5" s="20" t="s">
        <v>2</v>
      </c>
      <c r="B5" s="21"/>
      <c r="C5" s="21">
        <v>2008</v>
      </c>
      <c r="D5" s="21"/>
      <c r="E5" s="21"/>
      <c r="F5" s="21"/>
      <c r="G5" s="21"/>
      <c r="I5" s="39"/>
    </row>
    <row r="6" spans="1:12">
      <c r="A6" s="20" t="s">
        <v>3</v>
      </c>
      <c r="B6" s="21"/>
      <c r="C6" s="21">
        <v>2016</v>
      </c>
      <c r="D6" s="21"/>
      <c r="E6" s="21"/>
      <c r="F6" s="21"/>
      <c r="G6" s="21"/>
      <c r="I6" s="39"/>
    </row>
    <row r="7" spans="1:12" s="4" customFormat="1">
      <c r="A7" s="24" t="s">
        <v>55</v>
      </c>
      <c r="B7" s="25"/>
      <c r="C7" s="25">
        <f>SUM(D7:G7)</f>
        <v>171048</v>
      </c>
      <c r="D7" s="25">
        <v>407524</v>
      </c>
      <c r="E7" s="25">
        <v>110605</v>
      </c>
      <c r="F7" s="25">
        <v>16618</v>
      </c>
      <c r="G7" s="25">
        <v>-363699</v>
      </c>
    </row>
    <row r="8" spans="1:12" s="4" customFormat="1">
      <c r="A8" s="24" t="s">
        <v>4</v>
      </c>
      <c r="B8" s="25"/>
      <c r="C8" s="25">
        <f>SUM(D8:G8)</f>
        <v>206896</v>
      </c>
      <c r="D8" s="25">
        <v>567385</v>
      </c>
      <c r="E8" s="25">
        <v>127523</v>
      </c>
      <c r="F8" s="25">
        <v>19912</v>
      </c>
      <c r="G8" s="25">
        <v>-507924</v>
      </c>
    </row>
    <row r="9" spans="1:12">
      <c r="A9" s="20" t="s">
        <v>5</v>
      </c>
      <c r="B9" s="21"/>
      <c r="C9" s="25">
        <f>SUM(D9:G9)</f>
        <v>0</v>
      </c>
      <c r="D9" s="30">
        <v>0</v>
      </c>
      <c r="E9" s="30">
        <v>0</v>
      </c>
      <c r="F9" s="30">
        <v>0</v>
      </c>
      <c r="G9" s="30">
        <v>0</v>
      </c>
    </row>
    <row r="10" spans="1:12">
      <c r="A10" s="20" t="s">
        <v>6</v>
      </c>
      <c r="B10" s="21"/>
      <c r="C10" s="26">
        <f>SUM(D10:G10)</f>
        <v>25861.999999999971</v>
      </c>
      <c r="D10" s="26">
        <f>D8-D15</f>
        <v>135980.978</v>
      </c>
      <c r="E10" s="26">
        <f>E8-E15</f>
        <v>10575.035999999993</v>
      </c>
      <c r="F10" s="26">
        <f>F8-F15</f>
        <v>2351.7020000000011</v>
      </c>
      <c r="G10" s="26">
        <f>G8-G15</f>
        <v>-123045.71600000001</v>
      </c>
      <c r="J10" s="6"/>
    </row>
    <row r="11" spans="1:12">
      <c r="A11" s="20" t="s">
        <v>7</v>
      </c>
      <c r="B11" s="21"/>
      <c r="C11" s="26">
        <f>SUM(D11:G11)</f>
        <v>19952.360112883514</v>
      </c>
      <c r="D11" s="26">
        <f>-PV(D13,$C$12,,D10,0)</f>
        <v>92427.113597935298</v>
      </c>
      <c r="E11" s="26">
        <f>-PV(E13,$C$12,,E10,0)</f>
        <v>8957.0665309049</v>
      </c>
      <c r="F11" s="26">
        <f>-PV(F13,$C$12,,F10,0)</f>
        <v>1904.3938990345791</v>
      </c>
      <c r="G11" s="26">
        <f>-PV(G13,$C$12,,G10,0)</f>
        <v>-83336.213914991269</v>
      </c>
    </row>
    <row r="12" spans="1:12">
      <c r="A12" s="20" t="s">
        <v>8</v>
      </c>
      <c r="B12" s="21"/>
      <c r="C12" s="21">
        <f>(+C6-C5)-1</f>
        <v>7</v>
      </c>
      <c r="D12" s="21"/>
      <c r="E12" s="21"/>
      <c r="F12" s="21"/>
      <c r="G12" s="21"/>
    </row>
    <row r="13" spans="1:12">
      <c r="A13" s="20" t="s">
        <v>9</v>
      </c>
      <c r="B13" s="21"/>
      <c r="C13" s="21"/>
      <c r="D13" s="27">
        <v>5.6705845717133101E-2</v>
      </c>
      <c r="E13" s="27">
        <v>2.4005509951680867E-2</v>
      </c>
      <c r="F13" s="27">
        <v>3.05981490775461E-2</v>
      </c>
      <c r="G13" s="27">
        <v>5.7246131067969962E-2</v>
      </c>
      <c r="I13" s="39" t="s">
        <v>60</v>
      </c>
    </row>
    <row r="14" spans="1:12">
      <c r="A14" s="20" t="s">
        <v>14</v>
      </c>
      <c r="B14" s="21"/>
      <c r="C14" s="21"/>
      <c r="D14" s="21"/>
      <c r="E14" s="21"/>
      <c r="F14" s="21"/>
      <c r="G14" s="21"/>
      <c r="I14" s="1">
        <v>181034</v>
      </c>
    </row>
    <row r="15" spans="1:12">
      <c r="A15" s="20" t="s">
        <v>57</v>
      </c>
      <c r="B15" s="21"/>
      <c r="C15" s="25">
        <f>SUM(D15:G15)-0.4</f>
        <v>181033.60000000001</v>
      </c>
      <c r="D15" s="50">
        <f>$I$14*I15</f>
        <v>431404.022</v>
      </c>
      <c r="E15" s="50">
        <f>$I$14*J15</f>
        <v>116947.96400000001</v>
      </c>
      <c r="F15" s="50">
        <f>$I$14*K15</f>
        <v>17560.297999999999</v>
      </c>
      <c r="G15" s="50">
        <f>$I$14*L15</f>
        <v>-384878.28399999999</v>
      </c>
      <c r="H15" s="5"/>
      <c r="I15" s="43">
        <v>2.383</v>
      </c>
      <c r="J15" s="37">
        <v>0.64600000000000002</v>
      </c>
      <c r="K15" s="37">
        <v>9.7000000000000003E-2</v>
      </c>
      <c r="L15" s="37">
        <v>-2.1259999999999999</v>
      </c>
    </row>
    <row r="16" spans="1:12">
      <c r="A16" s="11">
        <v>2010</v>
      </c>
      <c r="C16" s="2">
        <f>SUM(D16:G16)</f>
        <v>3292.6739741321471</v>
      </c>
      <c r="D16" s="5">
        <f>'Avon support'!D73</f>
        <v>16363.593725508259</v>
      </c>
      <c r="E16" s="5">
        <f>'Avon support'!I73</f>
        <v>1405.3622010016265</v>
      </c>
      <c r="F16" s="5">
        <f>'Avon support'!N73</f>
        <v>306.35675639058496</v>
      </c>
      <c r="G16" s="5">
        <f>'Avon support'!S73</f>
        <v>-14782.638708768325</v>
      </c>
      <c r="H16" s="5"/>
      <c r="I16" s="5">
        <f>AVERAGE(C16:C19)</f>
        <v>3485.1632659373545</v>
      </c>
      <c r="J16" s="5"/>
      <c r="K16" s="5"/>
      <c r="L16" s="5"/>
    </row>
    <row r="17" spans="1:12">
      <c r="A17" s="11">
        <f t="shared" ref="A17:A52" si="0">+A16+1</f>
        <v>2011</v>
      </c>
      <c r="C17" s="2">
        <f t="shared" ref="C17:C23" si="1">SUM(D17:G17)</f>
        <v>3417.4469082608775</v>
      </c>
      <c r="D17" s="5">
        <f t="shared" ref="D17:D22" si="2">D16*(1+$D$13)</f>
        <v>17291.505146684776</v>
      </c>
      <c r="E17" s="5">
        <f t="shared" ref="E17:E22" si="3">E16*(1+$E$13)</f>
        <v>1439.0986373034873</v>
      </c>
      <c r="F17" s="5">
        <f t="shared" ref="F17:F22" si="4">F16*(1+$F$13)</f>
        <v>315.73070609353761</v>
      </c>
      <c r="G17" s="5">
        <f t="shared" ref="G17:G22" si="5">G16*(1+$G$13)</f>
        <v>-15628.887581820924</v>
      </c>
      <c r="H17" s="5"/>
      <c r="J17" s="5"/>
      <c r="K17" s="5"/>
      <c r="L17" s="5"/>
    </row>
    <row r="18" spans="1:12">
      <c r="A18" s="11">
        <f t="shared" si="0"/>
        <v>2012</v>
      </c>
      <c r="C18" s="2">
        <f t="shared" si="1"/>
        <v>3547.4900562429539</v>
      </c>
      <c r="D18" s="5">
        <f t="shared" si="2"/>
        <v>18272.034569749696</v>
      </c>
      <c r="E18" s="5">
        <f t="shared" si="3"/>
        <v>1473.6449339627266</v>
      </c>
      <c r="F18" s="5">
        <f t="shared" si="4"/>
        <v>325.39148130694662</v>
      </c>
      <c r="G18" s="5">
        <f t="shared" si="5"/>
        <v>-16523.580928776413</v>
      </c>
      <c r="H18" s="5"/>
      <c r="I18" s="5"/>
      <c r="J18" s="5"/>
      <c r="K18" s="5"/>
      <c r="L18" s="5"/>
    </row>
    <row r="19" spans="1:12">
      <c r="A19" s="11">
        <f t="shared" si="0"/>
        <v>2013</v>
      </c>
      <c r="C19" s="2">
        <f t="shared" si="1"/>
        <v>3683.0421251134394</v>
      </c>
      <c r="D19" s="5">
        <f t="shared" si="2"/>
        <v>19308.165743000041</v>
      </c>
      <c r="E19" s="5">
        <f t="shared" si="3"/>
        <v>1509.020532090213</v>
      </c>
      <c r="F19" s="5">
        <f t="shared" si="4"/>
        <v>335.34785836054016</v>
      </c>
      <c r="G19" s="5">
        <f t="shared" si="5"/>
        <v>-17469.492008337354</v>
      </c>
      <c r="H19" s="5"/>
      <c r="I19" s="5"/>
      <c r="J19" s="5"/>
      <c r="K19" s="5"/>
      <c r="L19" s="5"/>
    </row>
    <row r="20" spans="1:12">
      <c r="A20" s="11">
        <f t="shared" si="0"/>
        <v>2014</v>
      </c>
      <c r="C20" s="2">
        <f t="shared" si="1"/>
        <v>3824.3529947800344</v>
      </c>
      <c r="D20" s="5">
        <f t="shared" si="2"/>
        <v>20403.051610703435</v>
      </c>
      <c r="E20" s="5">
        <f t="shared" si="3"/>
        <v>1545.2453394905954</v>
      </c>
      <c r="F20" s="5">
        <f t="shared" si="4"/>
        <v>345.60888212349181</v>
      </c>
      <c r="G20" s="5">
        <f t="shared" si="5"/>
        <v>-18469.552837537489</v>
      </c>
      <c r="H20" s="5"/>
      <c r="I20" s="5"/>
      <c r="J20" s="5"/>
      <c r="K20" s="5"/>
      <c r="L20" s="5"/>
    </row>
    <row r="21" spans="1:12">
      <c r="A21" s="11">
        <f t="shared" si="0"/>
        <v>2015</v>
      </c>
      <c r="C21" s="2">
        <f t="shared" si="1"/>
        <v>3971.6842435434883</v>
      </c>
      <c r="D21" s="5">
        <f t="shared" si="2"/>
        <v>21560.023907498686</v>
      </c>
      <c r="E21" s="5">
        <f t="shared" si="3"/>
        <v>1582.3397418655254</v>
      </c>
      <c r="F21" s="5">
        <f t="shared" si="4"/>
        <v>356.1838742212305</v>
      </c>
      <c r="G21" s="5">
        <f t="shared" si="5"/>
        <v>-19526.863280041955</v>
      </c>
      <c r="H21" s="5"/>
      <c r="I21" s="5"/>
      <c r="J21" s="5"/>
      <c r="K21" s="5"/>
      <c r="L21" s="5"/>
    </row>
    <row r="22" spans="1:12">
      <c r="A22" s="11">
        <f t="shared" si="0"/>
        <v>2016</v>
      </c>
      <c r="C22" s="2">
        <f t="shared" si="1"/>
        <v>4125.3096979269285</v>
      </c>
      <c r="D22" s="5">
        <f t="shared" si="2"/>
        <v>22782.603296855006</v>
      </c>
      <c r="E22" s="5">
        <f t="shared" si="3"/>
        <v>1620.3246142858186</v>
      </c>
      <c r="F22" s="5">
        <f t="shared" si="4"/>
        <v>367.08244150366966</v>
      </c>
      <c r="G22" s="5">
        <f t="shared" si="5"/>
        <v>-20644.700654717566</v>
      </c>
      <c r="H22" s="5"/>
      <c r="I22" s="5"/>
      <c r="J22" s="5"/>
      <c r="K22" s="5"/>
      <c r="L22" s="5"/>
    </row>
    <row r="23" spans="1:12">
      <c r="A23" s="11">
        <f t="shared" si="0"/>
        <v>2017</v>
      </c>
      <c r="C23" s="2">
        <f t="shared" si="1"/>
        <v>0</v>
      </c>
      <c r="D23" s="2">
        <f>SUM(E23:H23)</f>
        <v>0</v>
      </c>
      <c r="E23" s="2">
        <f>SUM(F23:I23)</f>
        <v>0</v>
      </c>
      <c r="F23" s="2">
        <f>SUM(G23:J23)</f>
        <v>0</v>
      </c>
      <c r="G23" s="2">
        <f>SUM(H23:K23)</f>
        <v>0</v>
      </c>
      <c r="I23" s="5"/>
      <c r="J23" s="5"/>
      <c r="K23" s="5"/>
      <c r="L23" s="5"/>
    </row>
    <row r="24" spans="1:12">
      <c r="A24" s="11">
        <f t="shared" si="0"/>
        <v>2018</v>
      </c>
      <c r="C24" s="2">
        <v>0</v>
      </c>
      <c r="D24" s="2">
        <v>0</v>
      </c>
      <c r="E24" s="2">
        <v>0</v>
      </c>
      <c r="F24" s="2">
        <v>0</v>
      </c>
      <c r="G24" s="2">
        <v>0</v>
      </c>
    </row>
    <row r="25" spans="1:12">
      <c r="A25" s="11">
        <f t="shared" si="0"/>
        <v>2019</v>
      </c>
      <c r="C25" s="2">
        <v>0</v>
      </c>
      <c r="D25" s="2">
        <v>0</v>
      </c>
      <c r="E25" s="2">
        <v>0</v>
      </c>
      <c r="F25" s="2">
        <v>0</v>
      </c>
      <c r="G25" s="2">
        <v>0</v>
      </c>
    </row>
    <row r="26" spans="1:12">
      <c r="A26" s="11">
        <f t="shared" si="0"/>
        <v>2020</v>
      </c>
      <c r="C26" s="2">
        <v>0</v>
      </c>
      <c r="D26" s="2">
        <v>0</v>
      </c>
      <c r="E26" s="2">
        <v>0</v>
      </c>
      <c r="F26" s="2">
        <v>0</v>
      </c>
      <c r="G26" s="2">
        <v>0</v>
      </c>
    </row>
    <row r="27" spans="1:12">
      <c r="A27" s="11">
        <f t="shared" si="0"/>
        <v>2021</v>
      </c>
      <c r="C27" s="2">
        <v>0</v>
      </c>
      <c r="D27" s="2">
        <v>0</v>
      </c>
      <c r="E27" s="2">
        <v>0</v>
      </c>
      <c r="F27" s="2">
        <v>0</v>
      </c>
      <c r="G27" s="2">
        <v>0</v>
      </c>
    </row>
    <row r="28" spans="1:12">
      <c r="A28" s="11">
        <f t="shared" si="0"/>
        <v>2022</v>
      </c>
      <c r="C28" s="2">
        <v>0</v>
      </c>
      <c r="D28" s="2">
        <v>0</v>
      </c>
      <c r="E28" s="2">
        <v>0</v>
      </c>
      <c r="F28" s="2">
        <v>0</v>
      </c>
      <c r="G28" s="2">
        <v>0</v>
      </c>
    </row>
    <row r="29" spans="1:12">
      <c r="A29" s="11">
        <f t="shared" si="0"/>
        <v>2023</v>
      </c>
      <c r="C29" s="2">
        <v>0</v>
      </c>
      <c r="D29" s="2">
        <v>0</v>
      </c>
      <c r="E29" s="2">
        <v>0</v>
      </c>
      <c r="F29" s="2">
        <v>0</v>
      </c>
      <c r="G29" s="2">
        <v>0</v>
      </c>
    </row>
    <row r="30" spans="1:12">
      <c r="A30" s="11">
        <f t="shared" si="0"/>
        <v>2024</v>
      </c>
      <c r="C30" s="2">
        <v>0</v>
      </c>
      <c r="D30" s="2">
        <v>0</v>
      </c>
      <c r="E30" s="2">
        <v>0</v>
      </c>
      <c r="F30" s="2">
        <v>0</v>
      </c>
      <c r="G30" s="2">
        <v>0</v>
      </c>
    </row>
    <row r="31" spans="1:12">
      <c r="A31" s="11">
        <f t="shared" si="0"/>
        <v>2025</v>
      </c>
      <c r="C31" s="2">
        <v>0</v>
      </c>
      <c r="D31" s="2">
        <v>0</v>
      </c>
      <c r="E31" s="2">
        <v>0</v>
      </c>
      <c r="F31" s="2">
        <v>0</v>
      </c>
      <c r="G31" s="2">
        <v>0</v>
      </c>
    </row>
    <row r="32" spans="1:12">
      <c r="A32" s="11">
        <f t="shared" si="0"/>
        <v>2026</v>
      </c>
      <c r="C32" s="2">
        <v>0</v>
      </c>
      <c r="D32" s="2">
        <v>0</v>
      </c>
      <c r="E32" s="2">
        <v>0</v>
      </c>
      <c r="F32" s="2">
        <v>0</v>
      </c>
      <c r="G32" s="2">
        <v>0</v>
      </c>
    </row>
    <row r="33" spans="1:7">
      <c r="A33" s="11">
        <f t="shared" si="0"/>
        <v>2027</v>
      </c>
      <c r="C33" s="2">
        <v>0</v>
      </c>
      <c r="D33" s="2">
        <v>0</v>
      </c>
      <c r="E33" s="2">
        <v>0</v>
      </c>
      <c r="F33" s="2">
        <v>0</v>
      </c>
      <c r="G33" s="2">
        <v>0</v>
      </c>
    </row>
    <row r="34" spans="1:7">
      <c r="A34" s="11">
        <f t="shared" si="0"/>
        <v>2028</v>
      </c>
      <c r="C34" s="2">
        <v>0</v>
      </c>
      <c r="D34" s="2">
        <v>0</v>
      </c>
      <c r="E34" s="2">
        <v>0</v>
      </c>
      <c r="F34" s="2">
        <v>0</v>
      </c>
      <c r="G34" s="2">
        <v>0</v>
      </c>
    </row>
    <row r="35" spans="1:7">
      <c r="A35" s="11">
        <f t="shared" si="0"/>
        <v>2029</v>
      </c>
      <c r="C35" s="2">
        <v>0</v>
      </c>
      <c r="D35" s="2">
        <v>0</v>
      </c>
      <c r="E35" s="2">
        <v>0</v>
      </c>
      <c r="F35" s="2">
        <v>0</v>
      </c>
      <c r="G35" s="2">
        <v>0</v>
      </c>
    </row>
    <row r="36" spans="1:7">
      <c r="A36" s="11">
        <f t="shared" si="0"/>
        <v>2030</v>
      </c>
      <c r="C36" s="2">
        <v>0</v>
      </c>
      <c r="D36" s="2">
        <v>0</v>
      </c>
      <c r="E36" s="2">
        <v>0</v>
      </c>
      <c r="F36" s="2">
        <v>0</v>
      </c>
      <c r="G36" s="2">
        <v>0</v>
      </c>
    </row>
    <row r="37" spans="1:7">
      <c r="A37" s="11">
        <f t="shared" si="0"/>
        <v>2031</v>
      </c>
      <c r="C37" s="2">
        <v>0</v>
      </c>
      <c r="D37" s="2">
        <v>0</v>
      </c>
      <c r="E37" s="2">
        <v>0</v>
      </c>
      <c r="F37" s="2">
        <v>0</v>
      </c>
      <c r="G37" s="2">
        <v>0</v>
      </c>
    </row>
    <row r="38" spans="1:7">
      <c r="A38" s="11">
        <f t="shared" si="0"/>
        <v>2032</v>
      </c>
      <c r="C38" s="2">
        <v>0</v>
      </c>
      <c r="D38" s="2">
        <v>0</v>
      </c>
      <c r="E38" s="2">
        <v>0</v>
      </c>
      <c r="F38" s="2">
        <v>0</v>
      </c>
      <c r="G38" s="2">
        <v>0</v>
      </c>
    </row>
    <row r="39" spans="1:7">
      <c r="A39" s="11">
        <f t="shared" si="0"/>
        <v>2033</v>
      </c>
      <c r="C39" s="2">
        <v>0</v>
      </c>
      <c r="D39" s="2">
        <v>0</v>
      </c>
      <c r="E39" s="2">
        <v>0</v>
      </c>
      <c r="F39" s="2">
        <v>0</v>
      </c>
      <c r="G39" s="2">
        <v>0</v>
      </c>
    </row>
    <row r="40" spans="1:7">
      <c r="A40" s="11">
        <f t="shared" si="0"/>
        <v>2034</v>
      </c>
      <c r="C40" s="2">
        <v>0</v>
      </c>
      <c r="D40" s="2">
        <v>0</v>
      </c>
      <c r="E40" s="2">
        <v>0</v>
      </c>
      <c r="F40" s="2">
        <v>0</v>
      </c>
      <c r="G40" s="2">
        <v>0</v>
      </c>
    </row>
    <row r="41" spans="1:7">
      <c r="A41" s="11">
        <f t="shared" si="0"/>
        <v>2035</v>
      </c>
      <c r="C41" s="2">
        <v>0</v>
      </c>
      <c r="D41" s="2">
        <v>0</v>
      </c>
      <c r="E41" s="2">
        <v>0</v>
      </c>
      <c r="F41" s="2">
        <v>0</v>
      </c>
      <c r="G41" s="2">
        <v>0</v>
      </c>
    </row>
    <row r="42" spans="1:7">
      <c r="A42" s="11">
        <f t="shared" si="0"/>
        <v>2036</v>
      </c>
      <c r="C42" s="2">
        <v>0</v>
      </c>
      <c r="D42" s="2">
        <v>0</v>
      </c>
      <c r="E42" s="2">
        <v>0</v>
      </c>
      <c r="F42" s="2">
        <v>0</v>
      </c>
      <c r="G42" s="2">
        <v>0</v>
      </c>
    </row>
    <row r="43" spans="1:7">
      <c r="A43" s="11">
        <f t="shared" si="0"/>
        <v>2037</v>
      </c>
      <c r="C43" s="2">
        <v>0</v>
      </c>
      <c r="D43" s="2">
        <v>0</v>
      </c>
      <c r="E43" s="2">
        <v>0</v>
      </c>
      <c r="F43" s="2">
        <v>0</v>
      </c>
      <c r="G43" s="2">
        <v>0</v>
      </c>
    </row>
    <row r="44" spans="1:7">
      <c r="A44" s="11">
        <f t="shared" si="0"/>
        <v>2038</v>
      </c>
      <c r="C44" s="2">
        <v>0</v>
      </c>
      <c r="D44" s="2">
        <v>0</v>
      </c>
      <c r="E44" s="2">
        <v>0</v>
      </c>
      <c r="F44" s="2">
        <v>0</v>
      </c>
      <c r="G44" s="2">
        <v>0</v>
      </c>
    </row>
    <row r="45" spans="1:7">
      <c r="A45" s="11">
        <f t="shared" si="0"/>
        <v>2039</v>
      </c>
      <c r="C45" s="2">
        <v>0</v>
      </c>
      <c r="D45" s="2">
        <v>0</v>
      </c>
      <c r="E45" s="2">
        <v>0</v>
      </c>
      <c r="F45" s="2">
        <v>0</v>
      </c>
      <c r="G45" s="2">
        <v>0</v>
      </c>
    </row>
    <row r="46" spans="1:7">
      <c r="A46" s="11">
        <f t="shared" si="0"/>
        <v>2040</v>
      </c>
      <c r="C46" s="2">
        <v>0</v>
      </c>
      <c r="D46" s="2">
        <v>0</v>
      </c>
      <c r="E46" s="2">
        <v>0</v>
      </c>
      <c r="F46" s="2">
        <v>0</v>
      </c>
      <c r="G46" s="2">
        <v>0</v>
      </c>
    </row>
    <row r="47" spans="1:7">
      <c r="A47" s="11">
        <f t="shared" si="0"/>
        <v>2041</v>
      </c>
      <c r="C47" s="2">
        <v>0</v>
      </c>
      <c r="D47" s="2">
        <v>0</v>
      </c>
      <c r="E47" s="2">
        <v>0</v>
      </c>
      <c r="F47" s="2">
        <v>0</v>
      </c>
      <c r="G47" s="2">
        <v>0</v>
      </c>
    </row>
    <row r="48" spans="1:7">
      <c r="A48" s="11">
        <f t="shared" si="0"/>
        <v>2042</v>
      </c>
      <c r="C48" s="2">
        <v>0</v>
      </c>
      <c r="D48" s="2">
        <v>0</v>
      </c>
      <c r="E48" s="2">
        <v>0</v>
      </c>
      <c r="F48" s="2">
        <v>0</v>
      </c>
      <c r="G48" s="2">
        <v>0</v>
      </c>
    </row>
    <row r="49" spans="1:8">
      <c r="A49" s="11">
        <f t="shared" si="0"/>
        <v>2043</v>
      </c>
      <c r="C49" s="2">
        <v>0</v>
      </c>
      <c r="D49" s="2">
        <v>0</v>
      </c>
      <c r="E49" s="2">
        <v>0</v>
      </c>
      <c r="F49" s="2">
        <v>0</v>
      </c>
      <c r="G49" s="2">
        <v>0</v>
      </c>
    </row>
    <row r="50" spans="1:8">
      <c r="A50" s="11">
        <f t="shared" si="0"/>
        <v>2044</v>
      </c>
      <c r="C50" s="2">
        <v>0</v>
      </c>
      <c r="D50" s="2">
        <v>0</v>
      </c>
      <c r="E50" s="2">
        <v>0</v>
      </c>
      <c r="F50" s="2">
        <v>0</v>
      </c>
      <c r="G50" s="2">
        <v>0</v>
      </c>
    </row>
    <row r="51" spans="1:8">
      <c r="A51" s="11">
        <f t="shared" si="0"/>
        <v>2045</v>
      </c>
      <c r="C51" s="2">
        <v>0</v>
      </c>
      <c r="D51" s="2">
        <v>0</v>
      </c>
      <c r="E51" s="2">
        <v>0</v>
      </c>
      <c r="F51" s="2">
        <v>0</v>
      </c>
      <c r="G51" s="2">
        <v>0</v>
      </c>
    </row>
    <row r="52" spans="1:8">
      <c r="A52" s="14">
        <f t="shared" si="0"/>
        <v>2046</v>
      </c>
      <c r="B52" s="7"/>
      <c r="C52" s="10">
        <f>SUM(D52:G52)</f>
        <v>0</v>
      </c>
      <c r="D52" s="9">
        <v>0</v>
      </c>
      <c r="E52" s="9">
        <v>0</v>
      </c>
      <c r="F52" s="9">
        <v>0</v>
      </c>
      <c r="G52" s="9">
        <v>0</v>
      </c>
    </row>
    <row r="53" spans="1:8">
      <c r="C53" s="5">
        <f>SUM(C15:C52)</f>
        <v>206895.59999999983</v>
      </c>
      <c r="D53" s="5">
        <f>SUM(D15:D52)</f>
        <v>567384.99999999988</v>
      </c>
      <c r="E53" s="5">
        <f>SUM(E15:E52)</f>
        <v>127522.99999999999</v>
      </c>
      <c r="F53" s="5">
        <f>SUM(F15:F52)</f>
        <v>19912</v>
      </c>
      <c r="G53" s="5">
        <f>SUM(G15:G52)</f>
        <v>-507924</v>
      </c>
      <c r="H53" s="5"/>
    </row>
    <row r="55" spans="1:8">
      <c r="A55" s="42" t="s">
        <v>58</v>
      </c>
      <c r="D55" s="5"/>
    </row>
    <row r="56" spans="1:8">
      <c r="A56" s="42" t="s">
        <v>59</v>
      </c>
    </row>
    <row r="60" spans="1:8">
      <c r="C60" s="40">
        <f>C8-C53</f>
        <v>0.40000000016880222</v>
      </c>
      <c r="D60" s="40">
        <f>D8-D53</f>
        <v>0</v>
      </c>
      <c r="E60" s="40">
        <f>E8-E53</f>
        <v>0</v>
      </c>
      <c r="F60" s="40">
        <f>F8-F53</f>
        <v>0</v>
      </c>
      <c r="G60" s="40">
        <f>G8-G53</f>
        <v>0</v>
      </c>
      <c r="H60" s="41" t="s">
        <v>56</v>
      </c>
    </row>
  </sheetData>
  <phoneticPr fontId="3" type="noConversion"/>
  <pageMargins left="0.75" right="0.75" top="1" bottom="1" header="0.5" footer="0.5"/>
  <pageSetup scale="53" firstPageNumber="40" orientation="portrait" useFirstPageNumber="1" r:id="rId1"/>
  <headerFooter alignWithMargins="0">
    <oddFooter>&amp;R09RC-STAFFPOD3-8-&amp;P</oddFooter>
  </headerFooter>
  <legacyDrawing r:id="rId2"/>
</worksheet>
</file>

<file path=xl/worksheets/sheet8.xml><?xml version="1.0" encoding="utf-8"?>
<worksheet xmlns="http://schemas.openxmlformats.org/spreadsheetml/2006/main" xmlns:r="http://schemas.openxmlformats.org/officeDocument/2006/relationships">
  <sheetPr>
    <tabColor rgb="FF92D050"/>
    <pageSetUpPr fitToPage="1"/>
  </sheetPr>
  <dimension ref="A1:S117"/>
  <sheetViews>
    <sheetView view="pageLayout" zoomScale="50" zoomScaleNormal="100" zoomScalePageLayoutView="50" workbookViewId="0">
      <selection activeCell="P12" sqref="P12"/>
    </sheetView>
  </sheetViews>
  <sheetFormatPr defaultRowHeight="15" outlineLevelRow="1"/>
  <cols>
    <col min="3" max="3" width="9.140625" style="57"/>
    <col min="4" max="4" width="12.85546875" customWidth="1"/>
    <col min="6" max="6" width="9.140625" style="64"/>
    <col min="9" max="9" width="10.7109375" customWidth="1"/>
    <col min="11" max="11" width="9.140625" style="64"/>
    <col min="16" max="16" width="9.28515625" style="64" bestFit="1" customWidth="1"/>
    <col min="19" max="19" width="12.5703125" customWidth="1"/>
  </cols>
  <sheetData>
    <row r="1" spans="1:19" ht="18.75">
      <c r="A1" s="56" t="s">
        <v>112</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'Avon Pk CT'!D10</f>
        <v>135980.978</v>
      </c>
      <c r="C11" s="57">
        <v>1</v>
      </c>
      <c r="D11">
        <v>1</v>
      </c>
      <c r="F11" s="69">
        <f>'Avon Pk CT'!E10</f>
        <v>10575.035999999993</v>
      </c>
      <c r="H11" s="57">
        <v>1</v>
      </c>
      <c r="I11">
        <v>1</v>
      </c>
      <c r="K11" s="69">
        <f>'Avon Pk CT'!F10</f>
        <v>2351.7020000000011</v>
      </c>
      <c r="M11" s="57">
        <v>1</v>
      </c>
      <c r="N11">
        <v>1</v>
      </c>
      <c r="P11" s="69">
        <f>'Avon Pk CT'!G10</f>
        <v>-123045.71600000001</v>
      </c>
      <c r="R11" s="57">
        <v>1</v>
      </c>
      <c r="S11">
        <v>1</v>
      </c>
    </row>
    <row r="12" spans="1:19">
      <c r="C12" s="57">
        <v>2</v>
      </c>
      <c r="D12">
        <f>D11+A14</f>
        <v>1.0567058457171332</v>
      </c>
      <c r="H12" s="57">
        <v>2</v>
      </c>
      <c r="I12">
        <f>I11+F14</f>
        <v>1.0240055099516809</v>
      </c>
      <c r="M12" s="57">
        <v>2</v>
      </c>
      <c r="N12">
        <f>N11+K14</f>
        <v>1.0305981490775462</v>
      </c>
      <c r="R12" s="57">
        <v>2</v>
      </c>
      <c r="S12">
        <f>S11+P14</f>
        <v>1.0572461310679699</v>
      </c>
    </row>
    <row r="13" spans="1:19">
      <c r="A13" s="65" t="s">
        <v>105</v>
      </c>
      <c r="C13" s="57">
        <v>3</v>
      </c>
      <c r="D13">
        <f>D12*D12</f>
        <v>1.1166272443727618</v>
      </c>
      <c r="F13" s="67" t="s">
        <v>105</v>
      </c>
      <c r="H13" s="57">
        <v>3</v>
      </c>
      <c r="I13">
        <f>I12*$I$12</f>
        <v>1.0485872844114021</v>
      </c>
      <c r="K13" s="67" t="s">
        <v>105</v>
      </c>
      <c r="M13" s="57">
        <v>3</v>
      </c>
      <c r="N13">
        <f>N12*$N$12</f>
        <v>1.0621325448820642</v>
      </c>
      <c r="P13" s="67" t="s">
        <v>105</v>
      </c>
      <c r="R13" s="57">
        <v>3</v>
      </c>
      <c r="S13">
        <f>S12*$S$12</f>
        <v>1.1177693816581911</v>
      </c>
    </row>
    <row r="14" spans="1:19">
      <c r="A14" s="71">
        <f>D79</f>
        <v>5.6705845717133149E-2</v>
      </c>
      <c r="C14" s="57">
        <v>4</v>
      </c>
      <c r="D14">
        <f>D13*$D$12</f>
        <v>1.1799465366157114</v>
      </c>
      <c r="F14" s="72">
        <f>I79</f>
        <v>2.4005509951680867E-2</v>
      </c>
      <c r="H14" s="57">
        <v>4</v>
      </c>
      <c r="I14">
        <f>I13*$I$12</f>
        <v>1.0737591569025462</v>
      </c>
      <c r="K14" s="72">
        <f>N79</f>
        <v>3.05981490775461E-2</v>
      </c>
      <c r="M14" s="57">
        <v>4</v>
      </c>
      <c r="N14">
        <f>N13*$N$12</f>
        <v>1.0946318348304791</v>
      </c>
      <c r="P14" s="72">
        <f>S79</f>
        <v>5.7246131067969962E-2</v>
      </c>
      <c r="R14" s="57">
        <v>4</v>
      </c>
      <c r="S14">
        <f>S13*$S$12</f>
        <v>1.1817573541843596</v>
      </c>
    </row>
    <row r="15" spans="1:19">
      <c r="C15" s="57">
        <v>5</v>
      </c>
      <c r="D15">
        <f>D14*$D$12</f>
        <v>1.2468564028755076</v>
      </c>
      <c r="H15" s="57">
        <v>5</v>
      </c>
      <c r="I15">
        <f>I14*$I$12</f>
        <v>1.0995352930292788</v>
      </c>
      <c r="M15" s="57">
        <v>5</v>
      </c>
      <c r="N15">
        <f>N14*$N$12</f>
        <v>1.12812554289765</v>
      </c>
      <c r="R15" s="57">
        <v>5</v>
      </c>
      <c r="S15">
        <f>S14*$S$12</f>
        <v>1.2494083905725348</v>
      </c>
    </row>
    <row r="16" spans="1:19">
      <c r="A16" s="65" t="s">
        <v>106</v>
      </c>
      <c r="C16" s="57">
        <v>6</v>
      </c>
      <c r="D16">
        <f>D15*$D$12</f>
        <v>1.3175604496883859</v>
      </c>
      <c r="F16" s="67" t="s">
        <v>106</v>
      </c>
      <c r="H16" s="57">
        <v>6</v>
      </c>
      <c r="I16">
        <f>I15*$I$12</f>
        <v>1.1259301984483174</v>
      </c>
      <c r="K16" s="67" t="s">
        <v>106</v>
      </c>
      <c r="M16" s="57">
        <v>6</v>
      </c>
      <c r="N16">
        <f>N15*$N$12</f>
        <v>1.1626440964374201</v>
      </c>
      <c r="P16" s="67" t="s">
        <v>106</v>
      </c>
      <c r="R16" s="57">
        <v>6</v>
      </c>
      <c r="S16">
        <f>S15*$S$12</f>
        <v>1.3209321870566715</v>
      </c>
    </row>
    <row r="17" spans="1:19">
      <c r="A17" s="73">
        <v>7</v>
      </c>
      <c r="C17" s="57">
        <v>7</v>
      </c>
      <c r="D17">
        <f>D16*$D$12</f>
        <v>1.3922738292714123</v>
      </c>
      <c r="F17" s="74">
        <f>A17</f>
        <v>7</v>
      </c>
      <c r="H17" s="57">
        <v>7</v>
      </c>
      <c r="I17">
        <f>I16*$I$12</f>
        <v>1.1529587270320667</v>
      </c>
      <c r="K17" s="74">
        <f>A17</f>
        <v>7</v>
      </c>
      <c r="M17" s="57">
        <v>7</v>
      </c>
      <c r="N17">
        <f>N16*$N$12</f>
        <v>1.1982188538243412</v>
      </c>
      <c r="P17" s="74">
        <f>A17</f>
        <v>7</v>
      </c>
      <c r="R17" s="57">
        <v>7</v>
      </c>
      <c r="S17">
        <f>S16*$S$12</f>
        <v>1.3965504441688179</v>
      </c>
    </row>
    <row r="18" spans="1:19">
      <c r="C18" s="57">
        <v>8</v>
      </c>
      <c r="H18" s="57">
        <v>8</v>
      </c>
      <c r="M18" s="57">
        <v>8</v>
      </c>
      <c r="R18" s="57">
        <v>8</v>
      </c>
    </row>
    <row r="19" spans="1:19">
      <c r="C19" s="57">
        <v>9</v>
      </c>
      <c r="H19" s="57">
        <v>9</v>
      </c>
      <c r="M19" s="57">
        <v>9</v>
      </c>
      <c r="R19" s="57">
        <v>9</v>
      </c>
    </row>
    <row r="20" spans="1:19" hidden="1" outlineLevel="1">
      <c r="C20" s="57">
        <v>10</v>
      </c>
      <c r="H20" s="57">
        <v>10</v>
      </c>
      <c r="M20" s="57">
        <v>10</v>
      </c>
      <c r="R20" s="57">
        <v>10</v>
      </c>
    </row>
    <row r="21" spans="1:19" hidden="1" outlineLevel="1">
      <c r="C21" s="57">
        <v>11</v>
      </c>
      <c r="H21" s="57">
        <v>11</v>
      </c>
      <c r="M21" s="57">
        <v>11</v>
      </c>
      <c r="R21" s="57">
        <v>11</v>
      </c>
    </row>
    <row r="22" spans="1:19" hidden="1" outlineLevel="1">
      <c r="C22" s="57">
        <v>12</v>
      </c>
      <c r="H22" s="57">
        <v>12</v>
      </c>
      <c r="M22" s="57">
        <v>12</v>
      </c>
      <c r="R22" s="57">
        <v>12</v>
      </c>
    </row>
    <row r="23" spans="1:19" hidden="1" outlineLevel="1">
      <c r="C23" s="57">
        <v>13</v>
      </c>
      <c r="H23" s="57">
        <v>13</v>
      </c>
      <c r="M23" s="57">
        <v>13</v>
      </c>
      <c r="R23" s="57">
        <v>13</v>
      </c>
      <c r="S23" s="58"/>
    </row>
    <row r="24" spans="1:19" hidden="1" outlineLevel="1">
      <c r="C24" s="57">
        <v>14</v>
      </c>
      <c r="D24" s="58"/>
      <c r="H24" s="57">
        <v>14</v>
      </c>
      <c r="I24" s="58"/>
      <c r="M24" s="57">
        <v>14</v>
      </c>
      <c r="N24" s="58"/>
      <c r="R24" s="57">
        <v>14</v>
      </c>
      <c r="S24" s="58"/>
    </row>
    <row r="25" spans="1:19" hidden="1" outlineLevel="1">
      <c r="C25" s="57">
        <v>15</v>
      </c>
      <c r="D25" s="58"/>
      <c r="H25" s="57">
        <v>15</v>
      </c>
      <c r="I25" s="58"/>
      <c r="M25" s="57">
        <v>15</v>
      </c>
      <c r="N25" s="58"/>
      <c r="R25" s="57">
        <v>15</v>
      </c>
      <c r="S25" s="58"/>
    </row>
    <row r="26" spans="1:19" hidden="1" outlineLevel="1">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8.3099703085409118</v>
      </c>
      <c r="H72" s="57"/>
      <c r="I72" s="76">
        <f>SUM(I11:I71)</f>
        <v>7.5247761697752917</v>
      </c>
      <c r="M72" s="57"/>
      <c r="N72" s="76">
        <f>SUM(N11:N71)</f>
        <v>7.6763510219495004</v>
      </c>
      <c r="R72" s="57"/>
      <c r="S72" s="76">
        <f>SUM(S11:S71)</f>
        <v>8.3236638887085448</v>
      </c>
    </row>
    <row r="73" spans="1:19">
      <c r="A73" s="77"/>
      <c r="B73" s="78"/>
      <c r="C73" s="79" t="s">
        <v>107</v>
      </c>
      <c r="D73" s="80">
        <f>A11/D72</f>
        <v>16363.593725508259</v>
      </c>
      <c r="E73" s="78"/>
      <c r="F73" s="81"/>
      <c r="G73" s="78"/>
      <c r="H73" s="79" t="s">
        <v>107</v>
      </c>
      <c r="I73" s="80">
        <f>F11/I72</f>
        <v>1405.3622010016265</v>
      </c>
      <c r="J73" s="78"/>
      <c r="K73" s="81"/>
      <c r="L73" s="78"/>
      <c r="M73" s="79" t="s">
        <v>107</v>
      </c>
      <c r="N73" s="80">
        <f>K11/N72</f>
        <v>306.35675639058496</v>
      </c>
      <c r="O73" s="78"/>
      <c r="P73" s="81"/>
      <c r="Q73" s="78"/>
      <c r="R73" s="79" t="s">
        <v>107</v>
      </c>
      <c r="S73" s="80">
        <f>P11/S72</f>
        <v>-14782.638708768325</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5.6705845717133149E-2</v>
      </c>
      <c r="G79" s="87"/>
      <c r="I79" s="88">
        <v>2.4005509951680867E-2</v>
      </c>
      <c r="L79" s="87"/>
      <c r="N79" s="88">
        <v>3.05981490775461E-2</v>
      </c>
      <c r="Q79" s="87"/>
      <c r="S79" s="88">
        <v>5.7246131067969962E-2</v>
      </c>
    </row>
    <row r="80" spans="1:19" ht="12.75">
      <c r="A80" s="64"/>
      <c r="B80" s="87"/>
      <c r="C80" s="3"/>
      <c r="G80" s="87"/>
      <c r="H80" s="3"/>
      <c r="L80" s="87"/>
      <c r="M80" s="3"/>
      <c r="Q80" s="87"/>
      <c r="R80" s="3"/>
    </row>
    <row r="81" spans="1:19" ht="12.75">
      <c r="A81" s="64">
        <v>2010</v>
      </c>
      <c r="B81" s="87">
        <v>3.2371962390541222E-2</v>
      </c>
      <c r="C81" s="89">
        <v>407524</v>
      </c>
      <c r="D81" s="84">
        <f>C81</f>
        <v>407524</v>
      </c>
      <c r="E81" s="2"/>
      <c r="F81" s="64">
        <v>2010</v>
      </c>
      <c r="G81" s="87">
        <v>7.6920477730318881E-3</v>
      </c>
      <c r="H81" s="89">
        <v>110605</v>
      </c>
      <c r="I81" s="84">
        <f>H81</f>
        <v>110605</v>
      </c>
      <c r="K81" s="64">
        <v>2010</v>
      </c>
      <c r="L81" s="87">
        <v>1.9370419148179E-2</v>
      </c>
      <c r="M81" s="89">
        <v>16618</v>
      </c>
      <c r="N81" s="84">
        <f>M81</f>
        <v>16618</v>
      </c>
      <c r="P81" s="64">
        <v>2010</v>
      </c>
      <c r="Q81" s="87">
        <v>2.0708051696474269E-2</v>
      </c>
      <c r="R81" s="89">
        <v>-363699</v>
      </c>
      <c r="S81" s="84">
        <f>R81</f>
        <v>-363699</v>
      </c>
    </row>
    <row r="82" spans="1:19" ht="12.75">
      <c r="A82" s="64">
        <v>2011</v>
      </c>
      <c r="B82" s="87">
        <v>2.6527248559148644E-2</v>
      </c>
      <c r="C82" s="3">
        <f t="shared" ref="C82:C92" si="0">C81*(1+B82)</f>
        <v>418334.49044181843</v>
      </c>
      <c r="D82" s="3">
        <f t="shared" ref="D82:D87" si="1">D81*(1+$D$79)</f>
        <v>430632.99307002901</v>
      </c>
      <c r="E82" s="3"/>
      <c r="F82" s="64">
        <v>2011</v>
      </c>
      <c r="G82" s="87">
        <v>-1.1217188508542718E-2</v>
      </c>
      <c r="H82" s="3">
        <f t="shared" ref="H82:H92" si="2">H81*(1+G82)</f>
        <v>109364.32286501264</v>
      </c>
      <c r="I82" s="3">
        <f t="shared" ref="I82:I87" si="3">I81*(1+$I$79)</f>
        <v>113260.12942820568</v>
      </c>
      <c r="K82" s="64">
        <v>2011</v>
      </c>
      <c r="L82" s="87">
        <v>1.8707806798847908E-2</v>
      </c>
      <c r="M82" s="3">
        <f t="shared" ref="M82:M92" si="4">M81*(1+L82)</f>
        <v>16928.886333383256</v>
      </c>
      <c r="N82" s="3">
        <f t="shared" ref="N82:N87" si="5">N81*(1+$N$79)</f>
        <v>17126.480041370662</v>
      </c>
      <c r="P82" s="64">
        <v>2011</v>
      </c>
      <c r="Q82" s="87">
        <v>2.6535838373037534E-2</v>
      </c>
      <c r="R82" s="3">
        <f t="shared" ref="R82:R92" si="6">R81*(1+Q82)</f>
        <v>-373350.05788043543</v>
      </c>
      <c r="S82" s="3">
        <f t="shared" ref="S82:S87" si="7">S81*(1+$S$79)</f>
        <v>-384519.3606232896</v>
      </c>
    </row>
    <row r="83" spans="1:19" ht="12.75">
      <c r="A83" s="64">
        <v>2012</v>
      </c>
      <c r="B83" s="87">
        <v>2.4244788348166218E-2</v>
      </c>
      <c r="C83" s="3">
        <f t="shared" si="0"/>
        <v>428476.92162131827</v>
      </c>
      <c r="D83" s="3">
        <f t="shared" si="1"/>
        <v>455052.40113576537</v>
      </c>
      <c r="E83" s="3"/>
      <c r="F83" s="64">
        <v>2012</v>
      </c>
      <c r="G83" s="87">
        <v>4.7254537368443148E-4</v>
      </c>
      <c r="H83" s="3">
        <f t="shared" si="2"/>
        <v>109416.00246982863</v>
      </c>
      <c r="I83" s="3">
        <f t="shared" si="3"/>
        <v>115978.99659232314</v>
      </c>
      <c r="K83" s="64">
        <v>2012</v>
      </c>
      <c r="L83" s="87">
        <v>1.6557187294821824E-2</v>
      </c>
      <c r="M83" s="3">
        <f t="shared" si="4"/>
        <v>17209.181075097833</v>
      </c>
      <c r="N83" s="3">
        <f t="shared" si="5"/>
        <v>17650.51863085014</v>
      </c>
      <c r="P83" s="64">
        <v>2012</v>
      </c>
      <c r="Q83" s="87">
        <v>2.7960341094274234E-2</v>
      </c>
      <c r="R83" s="3">
        <f t="shared" si="6"/>
        <v>-383789.05284633941</v>
      </c>
      <c r="S83" s="3">
        <f t="shared" si="7"/>
        <v>-406531.60633970244</v>
      </c>
    </row>
    <row r="84" spans="1:19" ht="12.75">
      <c r="A84" s="64">
        <v>2013</v>
      </c>
      <c r="B84" s="87">
        <v>2.3674854115989637E-2</v>
      </c>
      <c r="C84" s="3">
        <f t="shared" si="0"/>
        <v>438621.05023277132</v>
      </c>
      <c r="D84" s="3">
        <f t="shared" si="1"/>
        <v>480856.53238778107</v>
      </c>
      <c r="E84" s="3"/>
      <c r="F84" s="64">
        <v>2013</v>
      </c>
      <c r="G84" s="87">
        <v>8.1549586205135593E-3</v>
      </c>
      <c r="H84" s="3">
        <f t="shared" si="2"/>
        <v>110308.28544239209</v>
      </c>
      <c r="I84" s="3">
        <f t="shared" si="3"/>
        <v>118763.13154920611</v>
      </c>
      <c r="K84" s="64">
        <v>2013</v>
      </c>
      <c r="L84" s="87">
        <v>1.6726144206233182E-2</v>
      </c>
      <c r="M84" s="3">
        <f t="shared" si="4"/>
        <v>17497.024319431097</v>
      </c>
      <c r="N84" s="3">
        <f t="shared" si="5"/>
        <v>18190.5918312129</v>
      </c>
      <c r="P84" s="64">
        <v>2013</v>
      </c>
      <c r="Q84" s="87">
        <v>3.1191760615347588E-2</v>
      </c>
      <c r="R84" s="3">
        <f t="shared" si="6"/>
        <v>-395760.1091095134</v>
      </c>
      <c r="S84" s="3">
        <f t="shared" si="7"/>
        <v>-429803.96795949741</v>
      </c>
    </row>
    <row r="85" spans="1:19" ht="12.75">
      <c r="A85" s="64">
        <v>2014</v>
      </c>
      <c r="B85" s="87">
        <v>2.6293268106565841E-2</v>
      </c>
      <c r="C85" s="3">
        <f t="shared" si="0"/>
        <v>450153.83110372501</v>
      </c>
      <c r="D85" s="3">
        <f t="shared" si="1"/>
        <v>508123.90872543823</v>
      </c>
      <c r="E85" s="3"/>
      <c r="F85" s="64">
        <v>2014</v>
      </c>
      <c r="G85" s="87">
        <v>1.6256619808169736E-2</v>
      </c>
      <c r="H85" s="3">
        <f t="shared" si="2"/>
        <v>112101.52530052012</v>
      </c>
      <c r="I85" s="3">
        <f t="shared" si="3"/>
        <v>121614.10108550337</v>
      </c>
      <c r="K85" s="64">
        <v>2014</v>
      </c>
      <c r="L85" s="87">
        <v>1.6664651416024669E-2</v>
      </c>
      <c r="M85" s="3">
        <f t="shared" si="4"/>
        <v>17788.606130532124</v>
      </c>
      <c r="N85" s="3">
        <f t="shared" si="5"/>
        <v>18747.190271873147</v>
      </c>
      <c r="P85" s="64">
        <v>2014</v>
      </c>
      <c r="Q85" s="87">
        <v>3.2200627585099333E-2</v>
      </c>
      <c r="R85" s="3">
        <f t="shared" si="6"/>
        <v>-408503.83299598709</v>
      </c>
      <c r="S85" s="3">
        <f t="shared" si="7"/>
        <v>-454408.58224284038</v>
      </c>
    </row>
    <row r="86" spans="1:19" ht="12.75">
      <c r="A86" s="64">
        <v>2015</v>
      </c>
      <c r="B86" s="87">
        <v>3.0809462896269603E-2</v>
      </c>
      <c r="C86" s="3">
        <f t="shared" si="0"/>
        <v>464022.82886072883</v>
      </c>
      <c r="D86" s="3">
        <f t="shared" si="1"/>
        <v>536937.50469880959</v>
      </c>
      <c r="E86" s="3"/>
      <c r="F86" s="64">
        <v>2015</v>
      </c>
      <c r="G86" s="87">
        <v>1.8616631661300218E-2</v>
      </c>
      <c r="H86" s="3">
        <f t="shared" si="2"/>
        <v>114188.47810570982</v>
      </c>
      <c r="I86" s="3">
        <f t="shared" si="3"/>
        <v>124533.50959937615</v>
      </c>
      <c r="K86" s="64">
        <v>2015</v>
      </c>
      <c r="L86" s="87">
        <v>1.6827983827961464E-2</v>
      </c>
      <c r="M86" s="3">
        <f t="shared" si="4"/>
        <v>18087.952506818696</v>
      </c>
      <c r="N86" s="3">
        <f t="shared" si="5"/>
        <v>19320.819594597047</v>
      </c>
      <c r="P86" s="64">
        <v>2015</v>
      </c>
      <c r="Q86" s="87">
        <v>3.212893001162187E-2</v>
      </c>
      <c r="R86" s="3">
        <f t="shared" si="6"/>
        <v>-421628.62405579444</v>
      </c>
      <c r="S86" s="3">
        <f t="shared" si="7"/>
        <v>-480421.71550032444</v>
      </c>
    </row>
    <row r="87" spans="1:19" ht="12.75">
      <c r="A87" s="64">
        <v>2016</v>
      </c>
      <c r="B87" s="87">
        <v>3.3969213940548422E-2</v>
      </c>
      <c r="C87" s="3">
        <f t="shared" si="0"/>
        <v>479785.31960759748</v>
      </c>
      <c r="D87" s="3">
        <f t="shared" si="1"/>
        <v>567385.00000000279</v>
      </c>
      <c r="E87" s="3"/>
      <c r="F87" s="64">
        <v>2016</v>
      </c>
      <c r="G87" s="87">
        <v>1.9137611082678255E-2</v>
      </c>
      <c r="H87" s="3">
        <f t="shared" si="2"/>
        <v>116373.77278981981</v>
      </c>
      <c r="I87" s="3">
        <f t="shared" si="3"/>
        <v>127523.00000338173</v>
      </c>
      <c r="K87" s="64">
        <v>2016</v>
      </c>
      <c r="L87" s="87">
        <v>1.6418633591938629E-2</v>
      </c>
      <c r="M87" s="3">
        <f t="shared" si="4"/>
        <v>18384.931971456543</v>
      </c>
      <c r="N87" s="3">
        <f t="shared" si="5"/>
        <v>19912.000912852905</v>
      </c>
      <c r="P87" s="64">
        <v>2016</v>
      </c>
      <c r="Q87" s="87">
        <v>3.1539086903853222E-2</v>
      </c>
      <c r="R87" s="3">
        <f t="shared" si="6"/>
        <v>-434926.40587104217</v>
      </c>
      <c r="S87" s="3">
        <f t="shared" si="7"/>
        <v>-507923.99999375496</v>
      </c>
    </row>
    <row r="88" spans="1:19" ht="12.75">
      <c r="A88" s="64">
        <v>2017</v>
      </c>
      <c r="B88" s="87">
        <v>3.4625278391739636E-2</v>
      </c>
      <c r="C88" s="3">
        <f t="shared" si="0"/>
        <v>496398.01986728027</v>
      </c>
      <c r="D88" s="3"/>
      <c r="E88" s="3"/>
      <c r="F88" s="64">
        <v>2017</v>
      </c>
      <c r="G88" s="87">
        <v>1.8739999520956348E-2</v>
      </c>
      <c r="H88" s="3">
        <f t="shared" si="2"/>
        <v>118554.6172361529</v>
      </c>
      <c r="I88" s="3"/>
      <c r="K88" s="64">
        <v>2017</v>
      </c>
      <c r="L88" s="87">
        <v>1.6172897134470319E-2</v>
      </c>
      <c r="M88" s="3">
        <f t="shared" si="4"/>
        <v>18682.269585055143</v>
      </c>
      <c r="N88" s="3"/>
      <c r="P88" s="64">
        <v>2017</v>
      </c>
      <c r="Q88" s="87">
        <v>3.1955125916445448E-2</v>
      </c>
      <c r="R88" s="3">
        <f t="shared" si="6"/>
        <v>-448824.53393503837</v>
      </c>
      <c r="S88" s="3"/>
    </row>
    <row r="89" spans="1:19" ht="12.75">
      <c r="A89" s="64">
        <v>2018</v>
      </c>
      <c r="B89" s="87">
        <v>3.4424156564943083E-2</v>
      </c>
      <c r="C89" s="3">
        <f t="shared" si="0"/>
        <v>513486.1030217192</v>
      </c>
      <c r="D89" s="3"/>
      <c r="E89" s="3"/>
      <c r="F89" s="64">
        <v>2018</v>
      </c>
      <c r="G89" s="87">
        <v>1.833133917330021E-2</v>
      </c>
      <c r="H89" s="3">
        <f t="shared" si="2"/>
        <v>120727.88213526961</v>
      </c>
      <c r="I89" s="3"/>
      <c r="K89" s="64">
        <v>2018</v>
      </c>
      <c r="L89" s="87">
        <v>1.613076902265358E-2</v>
      </c>
      <c r="M89" s="3">
        <f t="shared" si="4"/>
        <v>18983.628960550614</v>
      </c>
      <c r="N89" s="3"/>
      <c r="P89" s="64">
        <v>2018</v>
      </c>
      <c r="Q89" s="87">
        <v>3.1634948808657005E-2</v>
      </c>
      <c r="R89" s="3">
        <f t="shared" si="6"/>
        <v>-463023.07509014261</v>
      </c>
      <c r="S89" s="3"/>
    </row>
    <row r="90" spans="1:19" ht="12.75">
      <c r="A90" s="64">
        <v>2019</v>
      </c>
      <c r="B90" s="87">
        <v>3.3980579825661099E-2</v>
      </c>
      <c r="C90" s="3">
        <f t="shared" si="0"/>
        <v>530934.65853481635</v>
      </c>
      <c r="D90" s="3"/>
      <c r="E90" s="3"/>
      <c r="F90" s="64">
        <v>2019</v>
      </c>
      <c r="G90" s="87">
        <v>1.8349824964251006E-2</v>
      </c>
      <c r="H90" s="3">
        <f t="shared" si="2"/>
        <v>122943.21764075654</v>
      </c>
      <c r="I90" s="3"/>
      <c r="K90" s="64">
        <v>2019</v>
      </c>
      <c r="L90" s="87">
        <v>1.6000323832590292E-2</v>
      </c>
      <c r="M90" s="3">
        <f t="shared" si="4"/>
        <v>19287.373171437164</v>
      </c>
      <c r="N90" s="3"/>
      <c r="P90" s="64">
        <v>2019</v>
      </c>
      <c r="Q90" s="87">
        <v>3.15067684185475E-2</v>
      </c>
      <c r="R90" s="3">
        <f t="shared" si="6"/>
        <v>-477611.43588945147</v>
      </c>
      <c r="S90" s="3"/>
    </row>
    <row r="91" spans="1:19" ht="12.75">
      <c r="A91" s="64">
        <v>2020</v>
      </c>
      <c r="B91" s="87">
        <v>3.3850367028199393E-2</v>
      </c>
      <c r="C91" s="3">
        <f t="shared" si="0"/>
        <v>548906.99159421155</v>
      </c>
      <c r="D91" s="3"/>
      <c r="E91" s="3"/>
      <c r="F91" s="64">
        <v>2020</v>
      </c>
      <c r="G91" s="87">
        <v>1.8313279569148456E-2</v>
      </c>
      <c r="H91" s="3">
        <f t="shared" si="2"/>
        <v>125194.71115654238</v>
      </c>
      <c r="I91" s="3"/>
      <c r="K91" s="64">
        <v>2020</v>
      </c>
      <c r="L91" s="87">
        <v>1.6036208339237794E-2</v>
      </c>
      <c r="M91" s="3">
        <f t="shared" si="4"/>
        <v>19596.669505930957</v>
      </c>
      <c r="N91" s="3"/>
      <c r="P91" s="64">
        <v>2020</v>
      </c>
      <c r="Q91" s="87">
        <v>3.1251756028978742E-2</v>
      </c>
      <c r="R91" s="3">
        <f t="shared" si="6"/>
        <v>-492537.63196051877</v>
      </c>
      <c r="S91" s="3"/>
    </row>
    <row r="92" spans="1:19" ht="12.75">
      <c r="A92" s="64">
        <v>2021</v>
      </c>
      <c r="B92" s="87">
        <v>3.3662537103284748E-2</v>
      </c>
      <c r="C92" s="3">
        <f t="shared" si="0"/>
        <v>567384.59356500418</v>
      </c>
      <c r="D92" s="3"/>
      <c r="E92" s="3"/>
      <c r="F92" s="64">
        <v>2021</v>
      </c>
      <c r="G92" s="87">
        <v>1.8598546452851611E-2</v>
      </c>
      <c r="H92" s="3">
        <f t="shared" si="2"/>
        <v>127523.15080763867</v>
      </c>
      <c r="I92" s="3"/>
      <c r="K92" s="64">
        <v>2021</v>
      </c>
      <c r="L92" s="87">
        <v>1.6080545493217063E-2</v>
      </c>
      <c r="M92" s="3">
        <f t="shared" si="4"/>
        <v>19911.79464143662</v>
      </c>
      <c r="N92" s="3"/>
      <c r="P92" s="64">
        <v>2021</v>
      </c>
      <c r="Q92" s="87">
        <v>3.1239012248022849E-2</v>
      </c>
      <c r="R92" s="3">
        <f t="shared" si="6"/>
        <v>-507924.0210779456</v>
      </c>
      <c r="S92" s="3"/>
    </row>
    <row r="93" spans="1:19" ht="12.75">
      <c r="A93" s="64">
        <v>2022</v>
      </c>
      <c r="B93" s="87">
        <v>3.3473713401964179E-2</v>
      </c>
      <c r="C93" s="3"/>
      <c r="D93" s="3"/>
      <c r="E93" s="3"/>
      <c r="F93" s="64">
        <v>2022</v>
      </c>
      <c r="G93" s="87">
        <v>1.9380004595787217E-2</v>
      </c>
      <c r="H93" s="3"/>
      <c r="I93" s="3"/>
      <c r="K93" s="64">
        <v>2022</v>
      </c>
      <c r="L93" s="87">
        <v>1.5922354351274821E-2</v>
      </c>
      <c r="M93" s="3"/>
      <c r="N93" s="3"/>
      <c r="P93" s="64">
        <v>2022</v>
      </c>
      <c r="Q93" s="87">
        <v>3.121538555109573E-2</v>
      </c>
      <c r="R93" s="3"/>
      <c r="S93" s="3"/>
    </row>
    <row r="94" spans="1:19" ht="12.75" hidden="1" outlineLevel="1">
      <c r="A94" s="64">
        <v>2023</v>
      </c>
      <c r="B94" s="87">
        <v>3.3369994157936282E-2</v>
      </c>
      <c r="C94" s="3"/>
      <c r="D94" s="3"/>
      <c r="E94" s="3"/>
      <c r="F94" s="64">
        <v>2023</v>
      </c>
      <c r="G94" s="87">
        <v>1.9630582773630747E-2</v>
      </c>
      <c r="H94" s="3"/>
      <c r="I94" s="3"/>
      <c r="K94" s="64">
        <v>2023</v>
      </c>
      <c r="L94" s="87">
        <v>1.5788008862810385E-2</v>
      </c>
      <c r="M94" s="3"/>
      <c r="N94" s="3"/>
      <c r="P94" s="64">
        <v>2023</v>
      </c>
      <c r="Q94" s="87">
        <v>3.13023197012142E-2</v>
      </c>
      <c r="R94" s="3"/>
      <c r="S94" s="3"/>
    </row>
    <row r="95" spans="1:19" ht="12.75" hidden="1" outlineLevel="1">
      <c r="A95" s="64">
        <v>2024</v>
      </c>
      <c r="B95" s="87">
        <v>3.3339771835749384E-2</v>
      </c>
      <c r="C95" s="3"/>
      <c r="D95" s="3"/>
      <c r="E95" s="3"/>
      <c r="F95" s="64">
        <v>2024</v>
      </c>
      <c r="G95" s="87">
        <v>1.9477970318864116E-2</v>
      </c>
      <c r="H95" s="3"/>
      <c r="I95" s="3"/>
      <c r="K95" s="64">
        <v>2024</v>
      </c>
      <c r="L95" s="87">
        <v>1.5761230422642637E-2</v>
      </c>
      <c r="M95" s="3"/>
      <c r="N95" s="3"/>
      <c r="P95" s="64">
        <v>2024</v>
      </c>
      <c r="Q95" s="87">
        <v>3.0958728117827593E-2</v>
      </c>
      <c r="R95" s="3"/>
      <c r="S95" s="3"/>
    </row>
    <row r="96" spans="1:19" ht="12.75" hidden="1" outlineLevel="1">
      <c r="A96" s="64">
        <v>2025</v>
      </c>
      <c r="B96" s="87">
        <v>3.3246749212252319E-2</v>
      </c>
      <c r="C96" s="3"/>
      <c r="D96" s="3"/>
      <c r="E96" s="3"/>
      <c r="F96" s="64">
        <v>2025</v>
      </c>
      <c r="G96" s="87">
        <v>1.8717098928925872E-2</v>
      </c>
      <c r="H96" s="3"/>
      <c r="I96" s="3"/>
      <c r="K96" s="64">
        <v>2025</v>
      </c>
      <c r="L96" s="87">
        <v>1.5461022106160429E-2</v>
      </c>
      <c r="M96" s="3"/>
      <c r="N96" s="3"/>
      <c r="P96" s="64">
        <v>2025</v>
      </c>
      <c r="Q96" s="87">
        <v>3.0784818153191208E-2</v>
      </c>
      <c r="R96" s="3"/>
      <c r="S96" s="3"/>
    </row>
    <row r="97" spans="1:19" ht="12.75" hidden="1" outlineLevel="1">
      <c r="A97" s="64">
        <v>2026</v>
      </c>
      <c r="B97" s="87">
        <v>3.237013769458847E-2</v>
      </c>
      <c r="C97" s="3"/>
      <c r="D97" s="3"/>
      <c r="E97" s="3"/>
      <c r="F97" s="64">
        <v>2026</v>
      </c>
      <c r="G97" s="87">
        <v>1.8523446445380603E-2</v>
      </c>
      <c r="H97" s="3"/>
      <c r="I97" s="3"/>
      <c r="K97" s="64">
        <v>2026</v>
      </c>
      <c r="L97" s="87">
        <v>1.5321117441455812E-2</v>
      </c>
      <c r="M97" s="3"/>
      <c r="N97" s="3"/>
      <c r="P97" s="64">
        <v>2026</v>
      </c>
      <c r="Q97" s="87">
        <v>3.0910008095264067E-2</v>
      </c>
      <c r="R97" s="3"/>
      <c r="S97" s="3"/>
    </row>
    <row r="98" spans="1:19" ht="12.75" hidden="1" outlineLevel="1">
      <c r="A98" s="64">
        <v>2027</v>
      </c>
      <c r="B98" s="87">
        <v>3.1542163456318065E-2</v>
      </c>
      <c r="C98" s="3"/>
      <c r="D98" s="3"/>
      <c r="F98" s="64">
        <v>2027</v>
      </c>
      <c r="G98" s="87">
        <v>1.860874261964094E-2</v>
      </c>
      <c r="H98" s="3"/>
      <c r="I98" s="3"/>
      <c r="K98" s="64">
        <v>2027</v>
      </c>
      <c r="L98" s="87">
        <v>1.5067177033556596E-2</v>
      </c>
      <c r="M98" s="3"/>
      <c r="N98" s="3"/>
      <c r="P98" s="64">
        <v>2027</v>
      </c>
      <c r="Q98" s="87">
        <v>3.0915462244936267E-2</v>
      </c>
      <c r="R98" s="3"/>
      <c r="S98" s="3"/>
    </row>
    <row r="99" spans="1:19" ht="12.75" hidden="1" outlineLevel="1">
      <c r="A99" s="64">
        <v>2028</v>
      </c>
      <c r="B99" s="87">
        <v>3.0667650938114462E-2</v>
      </c>
      <c r="C99" s="3"/>
      <c r="F99" s="64">
        <v>2028</v>
      </c>
      <c r="G99" s="87">
        <v>1.8638595325884362E-2</v>
      </c>
      <c r="H99" s="3"/>
      <c r="K99" s="64">
        <v>2028</v>
      </c>
      <c r="L99" s="87">
        <v>1.4948273088683446E-2</v>
      </c>
      <c r="M99" s="3"/>
      <c r="P99" s="64">
        <v>2028</v>
      </c>
      <c r="Q99" s="87">
        <v>3.0810761965517051E-2</v>
      </c>
      <c r="R99" s="3"/>
    </row>
    <row r="100" spans="1:19" ht="12.75" hidden="1" outlineLevel="1">
      <c r="A100" s="64">
        <v>2029</v>
      </c>
      <c r="B100" s="87">
        <v>3.0119412736757101E-2</v>
      </c>
      <c r="C100"/>
      <c r="F100" s="64">
        <v>2029</v>
      </c>
      <c r="G100" s="87">
        <v>1.8646866636483388E-2</v>
      </c>
      <c r="K100" s="64">
        <v>2029</v>
      </c>
      <c r="L100" s="87">
        <v>1.4770461751758879E-2</v>
      </c>
      <c r="P100" s="64">
        <v>2029</v>
      </c>
      <c r="Q100" s="87">
        <v>3.0617384743103944E-2</v>
      </c>
    </row>
    <row r="101" spans="1:19" ht="12.75" hidden="1" outlineLevel="1">
      <c r="A101" s="64">
        <v>2030</v>
      </c>
      <c r="B101" s="87">
        <v>2.8679131962011811E-2</v>
      </c>
      <c r="C101"/>
      <c r="E101" s="3"/>
      <c r="F101" s="64">
        <v>2030</v>
      </c>
      <c r="G101" s="87">
        <v>1.8666938142009901E-2</v>
      </c>
      <c r="K101" s="64">
        <v>2030</v>
      </c>
      <c r="L101" s="87">
        <v>1.4567406606638984E-2</v>
      </c>
      <c r="P101" s="64">
        <v>2030</v>
      </c>
      <c r="Q101" s="87">
        <v>3.0855603022932592E-2</v>
      </c>
    </row>
    <row r="102" spans="1:19" hidden="1" outlineLevel="1">
      <c r="A102" s="64">
        <v>2031</v>
      </c>
      <c r="B102" s="87">
        <v>2.8165828481752486E-2</v>
      </c>
      <c r="F102" s="64">
        <v>2031</v>
      </c>
      <c r="G102" s="87">
        <v>1.868084989760687E-2</v>
      </c>
      <c r="K102" s="64">
        <v>2031</v>
      </c>
      <c r="L102" s="87">
        <v>1.4406887007000402E-2</v>
      </c>
      <c r="P102" s="64">
        <v>2031</v>
      </c>
      <c r="Q102" s="87">
        <v>3.0967191766192729E-2</v>
      </c>
    </row>
    <row r="103" spans="1:19" hidden="1" outlineLevel="1">
      <c r="A103" s="64">
        <v>2032</v>
      </c>
      <c r="B103" s="87">
        <v>2.7820374311053903E-2</v>
      </c>
      <c r="F103" s="64">
        <v>2032</v>
      </c>
      <c r="G103" s="87">
        <v>1.8614187374155895E-2</v>
      </c>
      <c r="K103" s="64">
        <v>2032</v>
      </c>
      <c r="L103" s="87">
        <v>1.4288046637382418E-2</v>
      </c>
      <c r="P103" s="64">
        <v>2032</v>
      </c>
      <c r="Q103" s="87">
        <v>3.0844686708453729E-2</v>
      </c>
    </row>
    <row r="104" spans="1:19" hidden="1" outlineLevel="1">
      <c r="A104" s="64">
        <v>2033</v>
      </c>
      <c r="B104" s="87">
        <v>2.6597179738324046E-2</v>
      </c>
      <c r="F104" s="64">
        <v>2033</v>
      </c>
      <c r="G104" s="87">
        <v>1.8550160766616579E-2</v>
      </c>
      <c r="K104" s="64">
        <v>2033</v>
      </c>
      <c r="L104" s="87">
        <v>1.4306324512973994E-2</v>
      </c>
      <c r="P104" s="64">
        <v>2033</v>
      </c>
      <c r="Q104" s="87">
        <v>3.0693955653232696E-2</v>
      </c>
    </row>
    <row r="105" spans="1:19" hidden="1" outlineLevel="1">
      <c r="A105" s="64">
        <v>2034</v>
      </c>
      <c r="B105" s="87">
        <v>2.5450095405325147E-2</v>
      </c>
      <c r="F105" s="64">
        <v>2034</v>
      </c>
      <c r="G105" s="87">
        <v>1.8606551329310092E-2</v>
      </c>
      <c r="K105" s="64">
        <v>2034</v>
      </c>
      <c r="L105" s="87">
        <v>1.4481808982765814E-2</v>
      </c>
      <c r="P105" s="64">
        <v>2034</v>
      </c>
      <c r="Q105" s="87">
        <v>3.0658866750562744E-2</v>
      </c>
    </row>
    <row r="106" spans="1:19" hidden="1" outlineLevel="1">
      <c r="A106" s="64">
        <v>2035</v>
      </c>
      <c r="B106" s="87">
        <v>2.4551375991792201E-2</v>
      </c>
      <c r="F106" s="64">
        <v>2035</v>
      </c>
      <c r="G106" s="87">
        <v>1.8455341327084422E-2</v>
      </c>
      <c r="K106" s="64">
        <v>2035</v>
      </c>
      <c r="L106" s="87">
        <v>1.5126984438857644E-2</v>
      </c>
      <c r="P106" s="64">
        <v>2035</v>
      </c>
      <c r="Q106" s="87">
        <v>2.9453259703616622E-2</v>
      </c>
    </row>
    <row r="107" spans="1:19" hidden="1" outlineLevel="1">
      <c r="A107" s="64">
        <v>2036</v>
      </c>
      <c r="B107" s="87">
        <v>2.4110557981955334E-2</v>
      </c>
      <c r="F107" s="64">
        <v>2036</v>
      </c>
      <c r="G107" s="87">
        <v>1.8355418245533626E-2</v>
      </c>
      <c r="K107" s="64">
        <v>2036</v>
      </c>
      <c r="L107" s="87">
        <v>1.4296109637962188E-2</v>
      </c>
      <c r="P107" s="64">
        <v>2036</v>
      </c>
      <c r="Q107" s="87">
        <v>3.0700747542766693E-2</v>
      </c>
    </row>
    <row r="108" spans="1:19" hidden="1" outlineLevel="1">
      <c r="A108" s="64">
        <v>2037</v>
      </c>
      <c r="B108" s="87">
        <v>2.4063149286615591E-2</v>
      </c>
      <c r="F108" s="64">
        <v>2037</v>
      </c>
      <c r="G108" s="87">
        <v>1.8244240680210518E-2</v>
      </c>
      <c r="K108" s="64">
        <v>2037</v>
      </c>
      <c r="L108" s="87">
        <v>1.3134307942413522E-2</v>
      </c>
      <c r="P108" s="64">
        <v>2037</v>
      </c>
      <c r="Q108" s="87">
        <v>3.1771820938872417E-2</v>
      </c>
    </row>
    <row r="109" spans="1:19" hidden="1" outlineLevel="1">
      <c r="A109" s="64">
        <v>2038</v>
      </c>
      <c r="B109" s="87">
        <v>2.4079216420697984E-2</v>
      </c>
      <c r="F109" s="64">
        <v>2038</v>
      </c>
      <c r="G109" s="87">
        <v>1.8132455179357444E-2</v>
      </c>
      <c r="K109" s="64">
        <v>2038</v>
      </c>
      <c r="L109" s="87">
        <v>1.3417562159963108E-2</v>
      </c>
      <c r="P109" s="64">
        <v>2038</v>
      </c>
      <c r="Q109" s="87">
        <v>3.0943662313045243E-2</v>
      </c>
    </row>
    <row r="110" spans="1:19" hidden="1" outlineLevel="1">
      <c r="A110" s="64">
        <v>2039</v>
      </c>
      <c r="B110" s="87">
        <v>2.4079216420697984E-2</v>
      </c>
      <c r="F110" s="64">
        <v>2039</v>
      </c>
      <c r="G110" s="87">
        <v>1.8132455179357444E-2</v>
      </c>
      <c r="K110" s="64">
        <v>2039</v>
      </c>
      <c r="L110" s="87">
        <v>1.3417562159963108E-2</v>
      </c>
      <c r="P110" s="64">
        <v>2039</v>
      </c>
      <c r="Q110" s="87">
        <v>3.0943662313045243E-2</v>
      </c>
    </row>
    <row r="111" spans="1:19" hidden="1" outlineLevel="1">
      <c r="A111" s="64">
        <v>2040</v>
      </c>
      <c r="B111" s="87">
        <v>2.4079216420697984E-2</v>
      </c>
      <c r="F111" s="64">
        <v>2040</v>
      </c>
      <c r="G111" s="87">
        <v>1.8132455179357444E-2</v>
      </c>
      <c r="K111" s="64">
        <v>2040</v>
      </c>
      <c r="L111" s="87">
        <v>1.3417562159963108E-2</v>
      </c>
      <c r="P111" s="64">
        <v>2040</v>
      </c>
      <c r="Q111" s="87">
        <v>3.0943662313045243E-2</v>
      </c>
    </row>
    <row r="112" spans="1:19" hidden="1" outlineLevel="1">
      <c r="A112" s="64">
        <v>2041</v>
      </c>
      <c r="B112" s="87">
        <v>2.4079216420697984E-2</v>
      </c>
      <c r="F112" s="64">
        <v>2041</v>
      </c>
      <c r="G112" s="87">
        <v>1.8132455179357444E-2</v>
      </c>
      <c r="K112" s="64">
        <v>2041</v>
      </c>
      <c r="L112" s="87">
        <v>1.3417562159963108E-2</v>
      </c>
      <c r="P112" s="64">
        <v>2041</v>
      </c>
      <c r="Q112" s="87">
        <v>3.0943662313045243E-2</v>
      </c>
    </row>
    <row r="113" spans="1:17" hidden="1" outlineLevel="1">
      <c r="A113" s="64">
        <v>2042</v>
      </c>
      <c r="B113" s="87">
        <v>2.4079216420697984E-2</v>
      </c>
      <c r="F113" s="64">
        <v>2042</v>
      </c>
      <c r="G113" s="87">
        <v>1.8132455179357444E-2</v>
      </c>
      <c r="K113" s="64">
        <v>2042</v>
      </c>
      <c r="L113" s="87">
        <v>1.3417562159963108E-2</v>
      </c>
      <c r="P113" s="64">
        <v>2042</v>
      </c>
      <c r="Q113" s="87">
        <v>3.0943662313045243E-2</v>
      </c>
    </row>
    <row r="114" spans="1:17" hidden="1" outlineLevel="1">
      <c r="A114" s="64">
        <v>2043</v>
      </c>
      <c r="B114" s="87">
        <v>2.4079216420697984E-2</v>
      </c>
      <c r="F114" s="64">
        <v>2043</v>
      </c>
      <c r="G114" s="87">
        <v>1.8132455179357444E-2</v>
      </c>
      <c r="K114" s="64">
        <v>2043</v>
      </c>
      <c r="L114" s="87">
        <v>1.3417562159963108E-2</v>
      </c>
      <c r="P114" s="64">
        <v>2043</v>
      </c>
      <c r="Q114" s="87">
        <v>3.0943662313045243E-2</v>
      </c>
    </row>
    <row r="115" spans="1:17" hidden="1" outlineLevel="1">
      <c r="A115" s="64">
        <v>2044</v>
      </c>
      <c r="B115" s="87">
        <v>2.4079216420697984E-2</v>
      </c>
      <c r="F115" s="64">
        <v>2044</v>
      </c>
      <c r="G115" s="87">
        <v>1.8132455179357444E-2</v>
      </c>
      <c r="K115" s="64">
        <v>2044</v>
      </c>
      <c r="L115" s="87">
        <v>1.3417562159963108E-2</v>
      </c>
      <c r="P115" s="64">
        <v>2044</v>
      </c>
      <c r="Q115" s="87">
        <v>3.0943662313045243E-2</v>
      </c>
    </row>
    <row r="116" spans="1:17" hidden="1" outlineLevel="1">
      <c r="A116" s="64">
        <v>2045</v>
      </c>
      <c r="B116" s="87">
        <v>2.4079216420697984E-2</v>
      </c>
      <c r="F116" s="64">
        <v>2045</v>
      </c>
      <c r="G116" s="87">
        <v>1.8132455179357444E-2</v>
      </c>
      <c r="K116" s="64">
        <v>2045</v>
      </c>
      <c r="L116" s="87">
        <v>1.3417562159963108E-2</v>
      </c>
      <c r="P116" s="64">
        <v>2045</v>
      </c>
      <c r="Q116" s="87">
        <v>3.0943662313045243E-2</v>
      </c>
    </row>
    <row r="117" spans="1:17" collapsed="1"/>
  </sheetData>
  <pageMargins left="0.7" right="0.7" top="0.75" bottom="0.75" header="0.3" footer="0.3"/>
  <pageSetup scale="67" firstPageNumber="44" orientation="landscape" useFirstPageNumber="1" r:id="rId1"/>
  <headerFooter>
    <oddFooter>&amp;R09RC-STAFFPOD3-8-&amp;P</oddFooter>
  </headerFooter>
  <legacyDrawing r:id="rId2"/>
</worksheet>
</file>

<file path=xl/worksheets/sheet9.xml><?xml version="1.0" encoding="utf-8"?>
<worksheet xmlns="http://schemas.openxmlformats.org/spreadsheetml/2006/main" xmlns:r="http://schemas.openxmlformats.org/officeDocument/2006/relationships">
  <sheetPr codeName="Sheet6">
    <tabColor rgb="FF92D050"/>
    <pageSetUpPr fitToPage="1"/>
  </sheetPr>
  <dimension ref="A1:L60"/>
  <sheetViews>
    <sheetView view="pageLayout" topLeftCell="A98" zoomScale="60" zoomScaleNormal="85" zoomScalePageLayoutView="60" workbookViewId="0">
      <selection activeCell="K38" sqref="K38"/>
    </sheetView>
  </sheetViews>
  <sheetFormatPr defaultRowHeight="12.75"/>
  <cols>
    <col min="1" max="1" width="26.140625" style="13" bestFit="1" customWidth="1"/>
    <col min="2" max="2" width="3.7109375" style="1" customWidth="1"/>
    <col min="3" max="3" width="25" style="1" customWidth="1"/>
    <col min="4" max="4" width="18.42578125" style="1" bestFit="1" customWidth="1"/>
    <col min="5" max="5" width="15.7109375" style="1" bestFit="1" customWidth="1"/>
    <col min="6" max="6" width="16.7109375" style="1" bestFit="1" customWidth="1"/>
    <col min="7" max="7" width="17.5703125"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32</v>
      </c>
      <c r="D4" s="29" t="s">
        <v>10</v>
      </c>
      <c r="E4" s="29" t="s">
        <v>11</v>
      </c>
      <c r="F4" s="29" t="s">
        <v>12</v>
      </c>
      <c r="G4" s="29" t="s">
        <v>13</v>
      </c>
    </row>
    <row r="5" spans="1:12">
      <c r="A5" s="20" t="s">
        <v>2</v>
      </c>
      <c r="B5" s="21"/>
      <c r="C5" s="21">
        <v>2008</v>
      </c>
      <c r="D5" s="21"/>
      <c r="E5" s="21"/>
      <c r="F5" s="21"/>
      <c r="G5" s="21"/>
    </row>
    <row r="6" spans="1:12">
      <c r="A6" s="20" t="s">
        <v>3</v>
      </c>
      <c r="B6" s="21"/>
      <c r="C6" s="21">
        <v>2009</v>
      </c>
      <c r="D6" s="21"/>
      <c r="E6" s="21"/>
      <c r="F6" s="21"/>
      <c r="G6" s="21"/>
      <c r="I6" s="5"/>
      <c r="J6" s="5"/>
      <c r="K6" s="5"/>
    </row>
    <row r="7" spans="1:12" s="4" customFormat="1">
      <c r="A7" s="24" t="s">
        <v>55</v>
      </c>
      <c r="B7" s="25"/>
      <c r="C7" s="25">
        <f>SUM(D7:G7)</f>
        <v>28097998</v>
      </c>
      <c r="D7" s="25">
        <v>20819290</v>
      </c>
      <c r="E7" s="25">
        <v>4710715</v>
      </c>
      <c r="F7" s="25">
        <v>13609010</v>
      </c>
      <c r="G7" s="25">
        <v>-11041017</v>
      </c>
    </row>
    <row r="8" spans="1:12" s="4" customFormat="1">
      <c r="A8" s="24" t="s">
        <v>4</v>
      </c>
      <c r="B8" s="25"/>
      <c r="C8" s="25">
        <f>SUM(D8:G8)</f>
        <v>14969029</v>
      </c>
      <c r="D8" s="25">
        <v>11498566</v>
      </c>
      <c r="E8" s="25">
        <v>2387226</v>
      </c>
      <c r="F8" s="25">
        <v>7283828</v>
      </c>
      <c r="G8" s="25">
        <v>-6200591</v>
      </c>
    </row>
    <row r="9" spans="1:12">
      <c r="A9" s="20" t="s">
        <v>5</v>
      </c>
      <c r="B9" s="21"/>
      <c r="C9" s="25">
        <f>SUM(D9:G9)</f>
        <v>15291089</v>
      </c>
      <c r="D9" s="25">
        <v>11852831</v>
      </c>
      <c r="E9" s="25">
        <v>2431668</v>
      </c>
      <c r="F9" s="25">
        <v>7406400</v>
      </c>
      <c r="G9" s="25">
        <v>-6399810</v>
      </c>
    </row>
    <row r="10" spans="1:12">
      <c r="A10" s="20" t="s">
        <v>6</v>
      </c>
      <c r="B10" s="21"/>
      <c r="C10" s="26">
        <f>SUM(D10:G10)</f>
        <v>-9.3132257461547852E-10</v>
      </c>
      <c r="D10" s="26">
        <f>(D8+D9)-D15</f>
        <v>928649.56199999899</v>
      </c>
      <c r="E10" s="26">
        <f>(E8+E9)-E15</f>
        <v>-264805.82400000002</v>
      </c>
      <c r="F10" s="26">
        <f>(F8+F9)-F15</f>
        <v>44330.888000000268</v>
      </c>
      <c r="G10" s="26">
        <f>(G8+G9)-G15</f>
        <v>-708174.62600000016</v>
      </c>
      <c r="J10" s="6"/>
    </row>
    <row r="11" spans="1:12">
      <c r="A11" s="20" t="s">
        <v>7</v>
      </c>
      <c r="B11" s="21"/>
      <c r="C11" s="26">
        <f>SUM(D11:G11)</f>
        <v>-9.3132257461547852E-10</v>
      </c>
      <c r="D11" s="26">
        <f>-PV(D13,$C$12,,D10,0)</f>
        <v>928649.56199999899</v>
      </c>
      <c r="E11" s="26">
        <f>-PV(E13,$C$12,,E10,0)</f>
        <v>-264805.82400000002</v>
      </c>
      <c r="F11" s="26">
        <f>-PV(F13,$C$12,,F10,0)</f>
        <v>44330.888000000268</v>
      </c>
      <c r="G11" s="26">
        <f>-PV(G13,$C$12,,G10,0)</f>
        <v>-708174.62600000016</v>
      </c>
      <c r="I11" s="1" t="s">
        <v>92</v>
      </c>
    </row>
    <row r="12" spans="1:12">
      <c r="A12" s="20" t="s">
        <v>8</v>
      </c>
      <c r="B12" s="21"/>
      <c r="C12" s="21">
        <f>(+C6-C5)-1</f>
        <v>0</v>
      </c>
      <c r="D12" s="21"/>
      <c r="E12" s="21"/>
      <c r="F12" s="21"/>
      <c r="G12" s="21"/>
    </row>
    <row r="13" spans="1:12">
      <c r="A13" s="20" t="s">
        <v>9</v>
      </c>
      <c r="B13" s="21"/>
      <c r="C13" s="21"/>
      <c r="D13" s="27"/>
      <c r="E13" s="27"/>
      <c r="F13" s="27"/>
      <c r="G13" s="27"/>
      <c r="I13" s="39" t="s">
        <v>60</v>
      </c>
    </row>
    <row r="14" spans="1:12">
      <c r="A14" s="20" t="s">
        <v>14</v>
      </c>
      <c r="B14" s="21"/>
      <c r="C14" s="21"/>
      <c r="D14" s="21"/>
      <c r="E14" s="21"/>
      <c r="F14" s="21"/>
      <c r="G14" s="21"/>
      <c r="I14" s="1">
        <v>30260118</v>
      </c>
    </row>
    <row r="15" spans="1:12">
      <c r="A15" s="20" t="s">
        <v>57</v>
      </c>
      <c r="B15" s="21"/>
      <c r="C15" s="25">
        <f>SUM(D15:G15)-0.4</f>
        <v>30260117.600000001</v>
      </c>
      <c r="D15" s="26">
        <f>I14*I15</f>
        <v>22422747.438000001</v>
      </c>
      <c r="E15" s="26">
        <f>I14*J15</f>
        <v>5083699.824</v>
      </c>
      <c r="F15" s="26">
        <f>I14*K15</f>
        <v>14645897.112</v>
      </c>
      <c r="G15" s="26">
        <f>I14*L15</f>
        <v>-11892226.374</v>
      </c>
      <c r="H15" s="5"/>
      <c r="I15" s="43">
        <v>0.74099999999999999</v>
      </c>
      <c r="J15" s="37">
        <v>0.16800000000000001</v>
      </c>
      <c r="K15" s="37">
        <v>0.48399999999999999</v>
      </c>
      <c r="L15" s="37">
        <v>-0.39300000000000002</v>
      </c>
    </row>
    <row r="16" spans="1:12">
      <c r="A16" s="11">
        <v>2010</v>
      </c>
      <c r="C16" s="2">
        <f t="shared" ref="C16:C52" si="0">SUM(D16:G16)</f>
        <v>0</v>
      </c>
      <c r="D16" s="5">
        <v>0</v>
      </c>
      <c r="E16" s="5">
        <v>0</v>
      </c>
      <c r="F16" s="5">
        <v>0</v>
      </c>
      <c r="G16" s="5">
        <v>0</v>
      </c>
      <c r="H16" s="5"/>
      <c r="I16" s="5">
        <f>AVERAGE(C16:C19)</f>
        <v>0</v>
      </c>
      <c r="J16" s="5"/>
      <c r="K16" s="5"/>
      <c r="L16" s="5"/>
    </row>
    <row r="17" spans="1:12">
      <c r="A17" s="11">
        <f t="shared" ref="A17:A52" si="1">+A16+1</f>
        <v>2011</v>
      </c>
      <c r="C17" s="2">
        <f t="shared" ref="C17:C28" si="2">SUM(D17:G17)</f>
        <v>0</v>
      </c>
      <c r="D17" s="5">
        <v>0</v>
      </c>
      <c r="E17" s="5">
        <v>0</v>
      </c>
      <c r="F17" s="5">
        <v>0</v>
      </c>
      <c r="G17" s="5">
        <v>0</v>
      </c>
      <c r="H17" s="5"/>
      <c r="I17" s="5"/>
      <c r="J17" s="5"/>
      <c r="K17" s="5"/>
      <c r="L17" s="5"/>
    </row>
    <row r="18" spans="1:12">
      <c r="A18" s="11">
        <f t="shared" si="1"/>
        <v>2012</v>
      </c>
      <c r="C18" s="2">
        <f t="shared" si="2"/>
        <v>0</v>
      </c>
      <c r="D18" s="5">
        <v>0</v>
      </c>
      <c r="E18" s="5">
        <v>0</v>
      </c>
      <c r="F18" s="5">
        <v>0</v>
      </c>
      <c r="G18" s="5">
        <v>0</v>
      </c>
      <c r="H18" s="5"/>
      <c r="I18" s="5"/>
      <c r="J18" s="5"/>
      <c r="K18" s="5"/>
      <c r="L18" s="5"/>
    </row>
    <row r="19" spans="1:12">
      <c r="A19" s="11">
        <f t="shared" si="1"/>
        <v>2013</v>
      </c>
      <c r="C19" s="2">
        <f t="shared" si="2"/>
        <v>0</v>
      </c>
      <c r="D19" s="5">
        <v>0</v>
      </c>
      <c r="E19" s="5">
        <v>0</v>
      </c>
      <c r="F19" s="5">
        <v>0</v>
      </c>
      <c r="G19" s="5">
        <v>0</v>
      </c>
      <c r="H19" s="5"/>
      <c r="I19" s="5"/>
      <c r="J19" s="5"/>
      <c r="K19" s="5"/>
      <c r="L19" s="5"/>
    </row>
    <row r="20" spans="1:12">
      <c r="A20" s="11">
        <f t="shared" si="1"/>
        <v>2014</v>
      </c>
      <c r="C20" s="2">
        <f t="shared" si="2"/>
        <v>0</v>
      </c>
      <c r="D20" s="5">
        <v>0</v>
      </c>
      <c r="E20" s="5">
        <v>0</v>
      </c>
      <c r="F20" s="5">
        <v>0</v>
      </c>
      <c r="G20" s="5">
        <v>0</v>
      </c>
      <c r="H20" s="5"/>
      <c r="I20" s="37"/>
      <c r="J20" s="5"/>
      <c r="K20" s="37"/>
      <c r="L20" s="5"/>
    </row>
    <row r="21" spans="1:12">
      <c r="A21" s="11">
        <f t="shared" si="1"/>
        <v>2015</v>
      </c>
      <c r="C21" s="2">
        <f t="shared" si="2"/>
        <v>0</v>
      </c>
      <c r="D21" s="5">
        <v>0</v>
      </c>
      <c r="E21" s="5">
        <v>0</v>
      </c>
      <c r="F21" s="5">
        <v>0</v>
      </c>
      <c r="G21" s="5">
        <v>0</v>
      </c>
      <c r="H21" s="5"/>
      <c r="I21" s="37"/>
      <c r="J21" s="5"/>
      <c r="K21" s="37"/>
      <c r="L21" s="5"/>
    </row>
    <row r="22" spans="1:12">
      <c r="A22" s="11">
        <f t="shared" si="1"/>
        <v>2016</v>
      </c>
      <c r="C22" s="2">
        <f t="shared" si="2"/>
        <v>0</v>
      </c>
      <c r="D22" s="5">
        <v>0</v>
      </c>
      <c r="E22" s="5">
        <v>0</v>
      </c>
      <c r="F22" s="5">
        <v>0</v>
      </c>
      <c r="G22" s="5">
        <v>0</v>
      </c>
      <c r="H22" s="5"/>
      <c r="I22" s="37"/>
      <c r="J22" s="5"/>
      <c r="K22" s="37"/>
      <c r="L22" s="5"/>
    </row>
    <row r="23" spans="1:12">
      <c r="A23" s="11">
        <f t="shared" si="1"/>
        <v>2017</v>
      </c>
      <c r="C23" s="2">
        <f t="shared" si="2"/>
        <v>0</v>
      </c>
      <c r="D23" s="5">
        <v>0</v>
      </c>
      <c r="E23" s="5">
        <v>0</v>
      </c>
      <c r="F23" s="5">
        <v>0</v>
      </c>
      <c r="G23" s="5">
        <v>0</v>
      </c>
      <c r="H23" s="5"/>
      <c r="I23" s="37"/>
      <c r="J23" s="5"/>
      <c r="K23" s="37"/>
      <c r="L23" s="5"/>
    </row>
    <row r="24" spans="1:12">
      <c r="A24" s="11">
        <f t="shared" si="1"/>
        <v>2018</v>
      </c>
      <c r="C24" s="2">
        <f t="shared" si="2"/>
        <v>0</v>
      </c>
      <c r="D24" s="5">
        <v>0</v>
      </c>
      <c r="E24" s="5">
        <v>0</v>
      </c>
      <c r="F24" s="5">
        <v>0</v>
      </c>
      <c r="G24" s="5">
        <v>0</v>
      </c>
      <c r="H24" s="5"/>
      <c r="I24" s="5"/>
      <c r="J24" s="5"/>
      <c r="K24" s="5"/>
      <c r="L24" s="5"/>
    </row>
    <row r="25" spans="1:12">
      <c r="A25" s="11">
        <f t="shared" si="1"/>
        <v>2019</v>
      </c>
      <c r="C25" s="2">
        <f t="shared" si="2"/>
        <v>0</v>
      </c>
      <c r="D25" s="5">
        <v>0</v>
      </c>
      <c r="E25" s="5">
        <v>0</v>
      </c>
      <c r="F25" s="5">
        <v>0</v>
      </c>
      <c r="G25" s="5">
        <v>0</v>
      </c>
      <c r="H25" s="5"/>
      <c r="I25" s="5"/>
      <c r="J25" s="5"/>
      <c r="K25" s="5"/>
      <c r="L25" s="5"/>
    </row>
    <row r="26" spans="1:12">
      <c r="A26" s="11">
        <f t="shared" si="1"/>
        <v>2020</v>
      </c>
      <c r="C26" s="2">
        <f t="shared" si="2"/>
        <v>0</v>
      </c>
      <c r="D26" s="5">
        <v>0</v>
      </c>
      <c r="E26" s="5">
        <v>0</v>
      </c>
      <c r="F26" s="5">
        <v>0</v>
      </c>
      <c r="G26" s="5">
        <v>0</v>
      </c>
      <c r="I26" s="5"/>
      <c r="J26" s="5"/>
      <c r="K26" s="5"/>
      <c r="L26" s="5"/>
    </row>
    <row r="27" spans="1:12">
      <c r="A27" s="11">
        <f t="shared" si="1"/>
        <v>2021</v>
      </c>
      <c r="C27" s="2">
        <f t="shared" si="2"/>
        <v>0</v>
      </c>
      <c r="D27" s="5">
        <v>0</v>
      </c>
      <c r="E27" s="5">
        <v>0</v>
      </c>
      <c r="F27" s="5">
        <v>0</v>
      </c>
      <c r="G27" s="5">
        <v>0</v>
      </c>
      <c r="I27" s="38"/>
      <c r="J27" s="5"/>
      <c r="K27" s="5"/>
      <c r="L27" s="5"/>
    </row>
    <row r="28" spans="1:12">
      <c r="A28" s="11">
        <f t="shared" si="1"/>
        <v>2022</v>
      </c>
      <c r="C28" s="2">
        <f t="shared" si="2"/>
        <v>0</v>
      </c>
      <c r="D28" s="5">
        <v>0</v>
      </c>
      <c r="E28" s="5">
        <v>0</v>
      </c>
      <c r="F28" s="5">
        <v>0</v>
      </c>
      <c r="G28" s="5">
        <v>0</v>
      </c>
      <c r="I28" s="38"/>
      <c r="J28" s="5"/>
      <c r="K28" s="5"/>
      <c r="L28" s="5"/>
    </row>
    <row r="29" spans="1:12">
      <c r="A29" s="11">
        <f t="shared" si="1"/>
        <v>2023</v>
      </c>
      <c r="C29" s="2">
        <f t="shared" si="0"/>
        <v>0</v>
      </c>
      <c r="D29" s="5">
        <v>0</v>
      </c>
      <c r="E29" s="5">
        <v>0</v>
      </c>
      <c r="F29" s="5">
        <v>0</v>
      </c>
      <c r="G29" s="5">
        <v>0</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30260117.600000001</v>
      </c>
      <c r="D53" s="5">
        <f>SUM(D15:D52)</f>
        <v>22422747.438000001</v>
      </c>
      <c r="E53" s="5">
        <f>SUM(E15:E52)</f>
        <v>5083699.824</v>
      </c>
      <c r="F53" s="5">
        <f>SUM(F15:F52)</f>
        <v>14645897.112</v>
      </c>
      <c r="G53" s="5">
        <f>SUM(G15:G52)</f>
        <v>-11892226.374</v>
      </c>
      <c r="H53" s="5"/>
    </row>
    <row r="55" spans="1:8">
      <c r="A55" s="42" t="s">
        <v>58</v>
      </c>
      <c r="D55" s="5"/>
    </row>
    <row r="56" spans="1:8">
      <c r="A56" s="42" t="s">
        <v>59</v>
      </c>
    </row>
    <row r="60" spans="1:8">
      <c r="C60" s="40">
        <f>(C8+C9)-C53</f>
        <v>0.39999999850988388</v>
      </c>
      <c r="D60" s="40">
        <f>(D8+D9)-D53</f>
        <v>928649.56199999899</v>
      </c>
      <c r="E60" s="40">
        <f>(E8+E9)-E53</f>
        <v>-264805.82400000002</v>
      </c>
      <c r="F60" s="40">
        <f>(F8+F9)-F53</f>
        <v>44330.888000000268</v>
      </c>
      <c r="G60" s="40">
        <f>(G8+G9)-G53</f>
        <v>-708174.62600000016</v>
      </c>
      <c r="H60" s="41" t="s">
        <v>56</v>
      </c>
    </row>
  </sheetData>
  <phoneticPr fontId="3" type="noConversion"/>
  <pageMargins left="0.75" right="0.75" top="1" bottom="1" header="0.5" footer="0.5"/>
  <pageSetup scale="51" firstPageNumber="45" orientation="portrait" useFirstPageNumber="1" r:id="rId1"/>
  <headerFooter alignWithMargins="0">
    <oddFooter>&amp;R09RC-STAFFPOD3-8-&amp;P</oddFooter>
  </headerFooter>
  <legacyDrawing r:id="rId2"/>
</worksheet>
</file>

<file path=xl/worksheets/sheet10.xml><?xml version="1.0" encoding="utf-8"?>
<worksheet xmlns="http://schemas.openxmlformats.org/spreadsheetml/2006/main" xmlns:r="http://schemas.openxmlformats.org/officeDocument/2006/relationships">
  <sheetPr>
    <tabColor rgb="FF92D050"/>
    <pageSetUpPr fitToPage="1"/>
  </sheetPr>
  <dimension ref="A1:S101"/>
  <sheetViews>
    <sheetView view="pageLayout" topLeftCell="A72" zoomScale="50" zoomScaleNormal="40" zoomScalePageLayoutView="50" workbookViewId="0">
      <selection activeCell="H13" sqref="H13"/>
    </sheetView>
  </sheetViews>
  <sheetFormatPr defaultRowHeight="15" outlineLevelRow="1"/>
  <cols>
    <col min="1" max="1" width="10.28515625" bestFit="1" customWidth="1"/>
    <col min="3" max="3" width="9.140625" style="57"/>
    <col min="4" max="4" width="13.28515625" bestFit="1" customWidth="1"/>
    <col min="6" max="6" width="9.28515625" style="64" bestFit="1" customWidth="1"/>
    <col min="9" max="9" width="12.28515625" bestFit="1" customWidth="1"/>
    <col min="11" max="11" width="9.140625" style="64"/>
    <col min="14" max="14" width="11.5703125" bestFit="1" customWidth="1"/>
    <col min="16" max="16" width="10.85546875" style="64" bestFit="1" customWidth="1"/>
    <col min="19" max="19" width="14" bestFit="1" customWidth="1"/>
  </cols>
  <sheetData>
    <row r="1" spans="1:19" ht="18.75">
      <c r="A1" s="56" t="s">
        <v>113</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'Bart Stm'!D10</f>
        <v>928649.56199999899</v>
      </c>
      <c r="C11" s="57">
        <v>1</v>
      </c>
      <c r="D11">
        <v>1</v>
      </c>
      <c r="F11" s="69">
        <f>'Bart Stm'!E10</f>
        <v>-264805.82400000002</v>
      </c>
      <c r="H11" s="57">
        <v>1</v>
      </c>
      <c r="I11">
        <v>1</v>
      </c>
      <c r="K11" s="69">
        <f>'Bart Stm'!F10</f>
        <v>44330.888000000268</v>
      </c>
      <c r="M11" s="57">
        <v>1</v>
      </c>
      <c r="N11">
        <v>1</v>
      </c>
      <c r="P11" s="69">
        <f>'Bart Stm'!G10</f>
        <v>-708174.62600000016</v>
      </c>
      <c r="R11" s="57">
        <v>1</v>
      </c>
      <c r="S11">
        <v>1</v>
      </c>
    </row>
    <row r="12" spans="1:19">
      <c r="C12" s="57">
        <v>2</v>
      </c>
      <c r="H12" s="57">
        <v>2</v>
      </c>
      <c r="M12" s="57">
        <v>2</v>
      </c>
      <c r="R12" s="57">
        <v>2</v>
      </c>
    </row>
    <row r="13" spans="1:19">
      <c r="A13" s="65" t="s">
        <v>105</v>
      </c>
      <c r="C13" s="57">
        <v>3</v>
      </c>
      <c r="F13" s="67" t="s">
        <v>105</v>
      </c>
      <c r="H13" s="57">
        <v>3</v>
      </c>
      <c r="K13" s="67" t="s">
        <v>105</v>
      </c>
      <c r="M13" s="57">
        <v>3</v>
      </c>
      <c r="P13" s="67" t="s">
        <v>105</v>
      </c>
      <c r="R13" s="57">
        <v>3</v>
      </c>
    </row>
    <row r="14" spans="1:19">
      <c r="A14" s="71">
        <f>D79</f>
        <v>0</v>
      </c>
      <c r="C14" s="57">
        <v>4</v>
      </c>
      <c r="F14" s="72">
        <f>I79</f>
        <v>0</v>
      </c>
      <c r="H14" s="57">
        <v>4</v>
      </c>
      <c r="K14" s="72">
        <f>N79</f>
        <v>0</v>
      </c>
      <c r="M14" s="57">
        <v>4</v>
      </c>
      <c r="P14" s="72">
        <f>S79</f>
        <v>0</v>
      </c>
      <c r="R14" s="57">
        <v>4</v>
      </c>
    </row>
    <row r="15" spans="1:19">
      <c r="C15" s="57">
        <v>5</v>
      </c>
      <c r="H15" s="57">
        <v>5</v>
      </c>
      <c r="M15" s="57">
        <v>5</v>
      </c>
      <c r="R15" s="57">
        <v>5</v>
      </c>
    </row>
    <row r="16" spans="1:19">
      <c r="A16" s="65" t="s">
        <v>106</v>
      </c>
      <c r="C16" s="57">
        <v>6</v>
      </c>
      <c r="F16" s="67" t="s">
        <v>106</v>
      </c>
      <c r="H16" s="57">
        <v>6</v>
      </c>
      <c r="K16" s="67" t="s">
        <v>106</v>
      </c>
      <c r="M16" s="57">
        <v>6</v>
      </c>
      <c r="P16" s="67" t="s">
        <v>106</v>
      </c>
      <c r="R16" s="57">
        <v>6</v>
      </c>
    </row>
    <row r="17" spans="1:19">
      <c r="A17" s="73">
        <v>1</v>
      </c>
      <c r="C17" s="57">
        <v>7</v>
      </c>
      <c r="F17" s="74">
        <f>A17</f>
        <v>1</v>
      </c>
      <c r="H17" s="57">
        <v>7</v>
      </c>
      <c r="K17" s="74">
        <f>A17</f>
        <v>1</v>
      </c>
      <c r="M17" s="57">
        <v>7</v>
      </c>
      <c r="P17" s="74">
        <f>A17</f>
        <v>1</v>
      </c>
      <c r="R17" s="57">
        <v>7</v>
      </c>
    </row>
    <row r="18" spans="1:19">
      <c r="C18" s="57">
        <v>8</v>
      </c>
      <c r="H18" s="57">
        <v>8</v>
      </c>
      <c r="M18" s="57">
        <v>8</v>
      </c>
      <c r="R18" s="57">
        <v>8</v>
      </c>
    </row>
    <row r="19" spans="1:19" hidden="1" outlineLevel="1">
      <c r="C19" s="57">
        <v>9</v>
      </c>
      <c r="H19" s="57">
        <v>9</v>
      </c>
      <c r="M19" s="57">
        <v>9</v>
      </c>
      <c r="R19" s="57">
        <v>9</v>
      </c>
    </row>
    <row r="20" spans="1:19" hidden="1" outlineLevel="1">
      <c r="C20" s="57">
        <v>10</v>
      </c>
      <c r="H20" s="57">
        <v>10</v>
      </c>
      <c r="M20" s="57">
        <v>10</v>
      </c>
      <c r="R20" s="57">
        <v>10</v>
      </c>
    </row>
    <row r="21" spans="1:19" hidden="1" outlineLevel="1">
      <c r="C21" s="57">
        <v>11</v>
      </c>
      <c r="H21" s="57">
        <v>11</v>
      </c>
      <c r="M21" s="57">
        <v>11</v>
      </c>
      <c r="R21" s="57">
        <v>11</v>
      </c>
    </row>
    <row r="22" spans="1:19" hidden="1" outlineLevel="1">
      <c r="C22" s="57">
        <v>12</v>
      </c>
      <c r="H22" s="57">
        <v>12</v>
      </c>
      <c r="M22" s="57">
        <v>12</v>
      </c>
      <c r="R22" s="57">
        <v>12</v>
      </c>
    </row>
    <row r="23" spans="1:19" hidden="1" outlineLevel="1">
      <c r="C23" s="57">
        <v>13</v>
      </c>
      <c r="H23" s="57">
        <v>13</v>
      </c>
      <c r="M23" s="57">
        <v>13</v>
      </c>
      <c r="R23" s="57">
        <v>13</v>
      </c>
      <c r="S23" s="58"/>
    </row>
    <row r="24" spans="1:19" hidden="1" outlineLevel="1">
      <c r="C24" s="57">
        <v>14</v>
      </c>
      <c r="D24" s="58"/>
      <c r="H24" s="57">
        <v>14</v>
      </c>
      <c r="I24" s="58"/>
      <c r="M24" s="57">
        <v>14</v>
      </c>
      <c r="N24" s="58"/>
      <c r="R24" s="57">
        <v>14</v>
      </c>
      <c r="S24" s="58"/>
    </row>
    <row r="25" spans="1:19" hidden="1" outlineLevel="1">
      <c r="C25" s="57">
        <v>15</v>
      </c>
      <c r="D25" s="58"/>
      <c r="H25" s="57">
        <v>15</v>
      </c>
      <c r="I25" s="58"/>
      <c r="M25" s="57">
        <v>15</v>
      </c>
      <c r="N25" s="58"/>
      <c r="R25" s="57">
        <v>15</v>
      </c>
      <c r="S25" s="58"/>
    </row>
    <row r="26" spans="1:19" hidden="1" outlineLevel="1">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1</v>
      </c>
      <c r="H72" s="57"/>
      <c r="I72" s="76">
        <f>SUM(I11:I71)</f>
        <v>1</v>
      </c>
      <c r="M72" s="57"/>
      <c r="N72" s="76">
        <f>SUM(N11:N71)</f>
        <v>1</v>
      </c>
      <c r="R72" s="57"/>
      <c r="S72" s="76">
        <f>SUM(S11:S71)</f>
        <v>1</v>
      </c>
    </row>
    <row r="73" spans="1:19">
      <c r="A73" s="77"/>
      <c r="B73" s="78"/>
      <c r="C73" s="79" t="s">
        <v>107</v>
      </c>
      <c r="D73" s="80">
        <f>A11/D72</f>
        <v>928649.56199999899</v>
      </c>
      <c r="E73" s="78"/>
      <c r="F73" s="81"/>
      <c r="G73" s="78"/>
      <c r="H73" s="79" t="s">
        <v>107</v>
      </c>
      <c r="I73" s="80">
        <f>F11/I72</f>
        <v>-264805.82400000002</v>
      </c>
      <c r="J73" s="78"/>
      <c r="K73" s="81"/>
      <c r="L73" s="78"/>
      <c r="M73" s="79" t="s">
        <v>107</v>
      </c>
      <c r="N73" s="80">
        <f>K11/N72</f>
        <v>44330.888000000268</v>
      </c>
      <c r="O73" s="78"/>
      <c r="P73" s="81"/>
      <c r="Q73" s="78"/>
      <c r="R73" s="79" t="s">
        <v>107</v>
      </c>
      <c r="S73" s="80">
        <f>P11/S72</f>
        <v>-708174.62600000016</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c r="G79" s="87"/>
      <c r="I79" s="88"/>
      <c r="L79" s="87"/>
      <c r="N79" s="88"/>
      <c r="Q79" s="87"/>
      <c r="S79" s="88"/>
    </row>
    <row r="80" spans="1:19" ht="12.75">
      <c r="A80" s="64"/>
      <c r="B80" s="87"/>
      <c r="C80" s="3"/>
      <c r="G80" s="87"/>
      <c r="H80" s="3"/>
      <c r="L80" s="87"/>
      <c r="M80" s="3"/>
      <c r="Q80" s="87"/>
      <c r="R80" s="3"/>
    </row>
    <row r="81" spans="1:19" ht="12.75">
      <c r="A81" s="64">
        <v>2010</v>
      </c>
      <c r="B81" s="87">
        <v>3.2371962390541222E-2</v>
      </c>
      <c r="C81" s="89"/>
      <c r="D81" s="84">
        <f>C81</f>
        <v>0</v>
      </c>
      <c r="E81" s="2"/>
      <c r="F81" s="64">
        <v>2010</v>
      </c>
      <c r="G81" s="87">
        <v>7.6920477730318881E-3</v>
      </c>
      <c r="H81" s="89"/>
      <c r="I81" s="84">
        <f>H81</f>
        <v>0</v>
      </c>
      <c r="K81" s="64">
        <v>2010</v>
      </c>
      <c r="L81" s="87">
        <v>1.9370419148179E-2</v>
      </c>
      <c r="M81" s="89"/>
      <c r="N81" s="84">
        <f>M81</f>
        <v>0</v>
      </c>
      <c r="P81" s="64">
        <v>2010</v>
      </c>
      <c r="Q81" s="87">
        <v>2.0708051696474269E-2</v>
      </c>
      <c r="R81" s="89"/>
      <c r="S81" s="84">
        <f>R81</f>
        <v>0</v>
      </c>
    </row>
    <row r="82" spans="1:19" ht="12.75">
      <c r="A82" s="64">
        <v>2011</v>
      </c>
      <c r="B82" s="87">
        <v>2.6527248559148644E-2</v>
      </c>
      <c r="C82" s="3"/>
      <c r="D82" s="3"/>
      <c r="E82" s="3"/>
      <c r="F82" s="64">
        <v>2011</v>
      </c>
      <c r="G82" s="87">
        <v>-1.1217188508542718E-2</v>
      </c>
      <c r="H82" s="3"/>
      <c r="I82" s="3"/>
      <c r="K82" s="64">
        <v>2011</v>
      </c>
      <c r="L82" s="87">
        <v>1.8707806798847908E-2</v>
      </c>
      <c r="M82" s="3"/>
      <c r="N82" s="3"/>
      <c r="P82" s="64">
        <v>2011</v>
      </c>
      <c r="Q82" s="87">
        <v>2.6535838373037534E-2</v>
      </c>
      <c r="R82" s="3"/>
      <c r="S82" s="3"/>
    </row>
    <row r="83" spans="1:19" ht="12.75">
      <c r="A83" s="64">
        <v>2012</v>
      </c>
      <c r="B83" s="87">
        <v>2.4244788348166218E-2</v>
      </c>
      <c r="C83" s="3"/>
      <c r="D83" s="3"/>
      <c r="E83" s="3"/>
      <c r="F83" s="64">
        <v>2012</v>
      </c>
      <c r="G83" s="87">
        <v>4.7254537368443148E-4</v>
      </c>
      <c r="H83" s="3"/>
      <c r="I83" s="3"/>
      <c r="K83" s="64">
        <v>2012</v>
      </c>
      <c r="L83" s="87">
        <v>1.6557187294821824E-2</v>
      </c>
      <c r="M83" s="3"/>
      <c r="N83" s="3"/>
      <c r="P83" s="64">
        <v>2012</v>
      </c>
      <c r="Q83" s="87">
        <v>2.7960341094274234E-2</v>
      </c>
      <c r="R83" s="3"/>
      <c r="S83" s="3"/>
    </row>
    <row r="84" spans="1:19" ht="12.75">
      <c r="A84" s="64">
        <v>2013</v>
      </c>
      <c r="B84" s="87">
        <v>2.3674854115989637E-2</v>
      </c>
      <c r="C84" s="3"/>
      <c r="D84" s="3"/>
      <c r="E84" s="3"/>
      <c r="F84" s="64">
        <v>2013</v>
      </c>
      <c r="G84" s="87">
        <v>8.1549586205135593E-3</v>
      </c>
      <c r="H84" s="3"/>
      <c r="I84" s="3"/>
      <c r="K84" s="64">
        <v>2013</v>
      </c>
      <c r="L84" s="87">
        <v>1.6726144206233182E-2</v>
      </c>
      <c r="M84" s="3"/>
      <c r="N84" s="3"/>
      <c r="P84" s="64">
        <v>2013</v>
      </c>
      <c r="Q84" s="87">
        <v>3.1191760615347588E-2</v>
      </c>
      <c r="R84" s="3"/>
      <c r="S84" s="3"/>
    </row>
    <row r="85" spans="1:19" ht="12.75">
      <c r="A85" s="64">
        <v>2014</v>
      </c>
      <c r="B85" s="87">
        <v>2.6293268106565841E-2</v>
      </c>
      <c r="C85" s="3"/>
      <c r="D85" s="3"/>
      <c r="E85" s="3"/>
      <c r="F85" s="64">
        <v>2014</v>
      </c>
      <c r="G85" s="87">
        <v>1.6256619808169736E-2</v>
      </c>
      <c r="H85" s="3"/>
      <c r="I85" s="3"/>
      <c r="K85" s="64">
        <v>2014</v>
      </c>
      <c r="L85" s="87">
        <v>1.6664651416024669E-2</v>
      </c>
      <c r="M85" s="3"/>
      <c r="N85" s="3"/>
      <c r="P85" s="64">
        <v>2014</v>
      </c>
      <c r="Q85" s="87">
        <v>3.2200627585099333E-2</v>
      </c>
      <c r="R85" s="3"/>
      <c r="S85" s="3"/>
    </row>
    <row r="86" spans="1:19" ht="12.75">
      <c r="A86" s="64">
        <v>2015</v>
      </c>
      <c r="B86" s="87">
        <v>3.0809462896269603E-2</v>
      </c>
      <c r="C86" s="3"/>
      <c r="D86" s="3"/>
      <c r="E86" s="3"/>
      <c r="F86" s="64">
        <v>2015</v>
      </c>
      <c r="G86" s="87">
        <v>1.8616631661300218E-2</v>
      </c>
      <c r="H86" s="3"/>
      <c r="I86" s="3"/>
      <c r="K86" s="64">
        <v>2015</v>
      </c>
      <c r="L86" s="87">
        <v>1.6827983827961464E-2</v>
      </c>
      <c r="M86" s="3"/>
      <c r="N86" s="3"/>
      <c r="P86" s="64">
        <v>2015</v>
      </c>
      <c r="Q86" s="87">
        <v>3.212893001162187E-2</v>
      </c>
      <c r="R86" s="3"/>
      <c r="S86" s="3"/>
    </row>
    <row r="87" spans="1:19" ht="12.75">
      <c r="A87" s="64">
        <v>2016</v>
      </c>
      <c r="B87" s="87">
        <v>3.3969213940548422E-2</v>
      </c>
      <c r="C87" s="3"/>
      <c r="D87" s="3"/>
      <c r="E87" s="3"/>
      <c r="F87" s="64">
        <v>2016</v>
      </c>
      <c r="G87" s="87">
        <v>1.9137611082678255E-2</v>
      </c>
      <c r="H87" s="3"/>
      <c r="I87" s="3"/>
      <c r="K87" s="64">
        <v>2016</v>
      </c>
      <c r="L87" s="87">
        <v>1.6418633591938629E-2</v>
      </c>
      <c r="M87" s="3"/>
      <c r="N87" s="3"/>
      <c r="P87" s="64">
        <v>2016</v>
      </c>
      <c r="Q87" s="87">
        <v>3.1539086903853222E-2</v>
      </c>
      <c r="R87" s="3"/>
      <c r="S87" s="3"/>
    </row>
    <row r="88" spans="1:19" ht="12.75">
      <c r="A88" s="64">
        <v>2017</v>
      </c>
      <c r="B88" s="87">
        <v>3.4625278391739636E-2</v>
      </c>
      <c r="C88" s="3"/>
      <c r="D88" s="3"/>
      <c r="E88" s="3"/>
      <c r="F88" s="64">
        <v>2017</v>
      </c>
      <c r="G88" s="87">
        <v>1.8739999520956348E-2</v>
      </c>
      <c r="H88" s="3"/>
      <c r="I88" s="3"/>
      <c r="K88" s="64">
        <v>2017</v>
      </c>
      <c r="L88" s="87">
        <v>1.6172897134470319E-2</v>
      </c>
      <c r="M88" s="3"/>
      <c r="N88" s="3"/>
      <c r="P88" s="64">
        <v>2017</v>
      </c>
      <c r="Q88" s="87">
        <v>3.1955125916445448E-2</v>
      </c>
      <c r="R88" s="3"/>
      <c r="S88" s="3"/>
    </row>
    <row r="89" spans="1:19" ht="12.75">
      <c r="A89" s="64">
        <v>2018</v>
      </c>
      <c r="B89" s="87">
        <v>3.4424156564943083E-2</v>
      </c>
      <c r="C89" s="3"/>
      <c r="D89" s="3"/>
      <c r="E89" s="3"/>
      <c r="F89" s="64">
        <v>2018</v>
      </c>
      <c r="G89" s="87">
        <v>1.833133917330021E-2</v>
      </c>
      <c r="H89" s="3"/>
      <c r="I89" s="3"/>
      <c r="K89" s="64">
        <v>2018</v>
      </c>
      <c r="L89" s="87">
        <v>1.613076902265358E-2</v>
      </c>
      <c r="M89" s="3"/>
      <c r="N89" s="3"/>
      <c r="P89" s="64">
        <v>2018</v>
      </c>
      <c r="Q89" s="87">
        <v>3.1634948808657005E-2</v>
      </c>
      <c r="R89" s="3"/>
      <c r="S89" s="3"/>
    </row>
    <row r="90" spans="1:19" ht="12.75">
      <c r="A90" s="64">
        <v>2019</v>
      </c>
      <c r="B90" s="87">
        <v>3.3980579825661099E-2</v>
      </c>
      <c r="C90" s="3"/>
      <c r="D90" s="3"/>
      <c r="E90" s="3"/>
      <c r="F90" s="64">
        <v>2019</v>
      </c>
      <c r="G90" s="87">
        <v>1.8349824964251006E-2</v>
      </c>
      <c r="H90" s="3"/>
      <c r="I90" s="3"/>
      <c r="K90" s="64">
        <v>2019</v>
      </c>
      <c r="L90" s="87">
        <v>1.6000323832590292E-2</v>
      </c>
      <c r="M90" s="3"/>
      <c r="N90" s="3"/>
      <c r="P90" s="64">
        <v>2019</v>
      </c>
      <c r="Q90" s="87">
        <v>3.15067684185475E-2</v>
      </c>
      <c r="R90" s="3"/>
      <c r="S90" s="3"/>
    </row>
    <row r="91" spans="1:19" ht="12.75">
      <c r="A91" s="64">
        <v>2020</v>
      </c>
      <c r="B91" s="87">
        <v>3.3850367028199393E-2</v>
      </c>
      <c r="C91" s="3"/>
      <c r="D91" s="3"/>
      <c r="E91" s="3"/>
      <c r="F91" s="64">
        <v>2020</v>
      </c>
      <c r="G91" s="87">
        <v>1.8313279569148456E-2</v>
      </c>
      <c r="H91" s="3"/>
      <c r="I91" s="3"/>
      <c r="K91" s="64">
        <v>2020</v>
      </c>
      <c r="L91" s="87">
        <v>1.6036208339237794E-2</v>
      </c>
      <c r="M91" s="3"/>
      <c r="N91" s="3"/>
      <c r="P91" s="64">
        <v>2020</v>
      </c>
      <c r="Q91" s="87">
        <v>3.1251756028978742E-2</v>
      </c>
      <c r="R91" s="3"/>
      <c r="S91" s="3"/>
    </row>
    <row r="92" spans="1:19" ht="12.75">
      <c r="A92" s="64">
        <v>2021</v>
      </c>
      <c r="B92" s="87">
        <v>3.3662537103284748E-2</v>
      </c>
      <c r="C92" s="3"/>
      <c r="D92" s="3"/>
      <c r="E92" s="3"/>
      <c r="F92" s="64">
        <v>2021</v>
      </c>
      <c r="G92" s="87">
        <v>1.8598546452851611E-2</v>
      </c>
      <c r="H92" s="3"/>
      <c r="I92" s="3"/>
      <c r="K92" s="64">
        <v>2021</v>
      </c>
      <c r="L92" s="87">
        <v>1.6080545493217063E-2</v>
      </c>
      <c r="M92" s="3"/>
      <c r="N92" s="3"/>
      <c r="P92" s="64">
        <v>2021</v>
      </c>
      <c r="Q92" s="87">
        <v>3.1239012248022849E-2</v>
      </c>
      <c r="R92" s="3"/>
      <c r="S92" s="3"/>
    </row>
    <row r="93" spans="1:19" ht="12.75">
      <c r="A93" s="64">
        <v>2022</v>
      </c>
      <c r="B93" s="87">
        <v>3.3473713401964179E-2</v>
      </c>
      <c r="C93" s="3"/>
      <c r="D93" s="3"/>
      <c r="E93" s="3"/>
      <c r="F93" s="64">
        <v>2022</v>
      </c>
      <c r="G93" s="87">
        <v>1.9380004595787217E-2</v>
      </c>
      <c r="H93" s="3"/>
      <c r="I93" s="3"/>
      <c r="K93" s="64">
        <v>2022</v>
      </c>
      <c r="L93" s="87">
        <v>1.5922354351274821E-2</v>
      </c>
      <c r="M93" s="3"/>
      <c r="N93" s="3"/>
      <c r="P93" s="64">
        <v>2022</v>
      </c>
      <c r="Q93" s="87">
        <v>3.121538555109573E-2</v>
      </c>
      <c r="R93" s="3"/>
      <c r="S93" s="3"/>
    </row>
    <row r="94" spans="1:19" ht="12.75">
      <c r="A94" s="64">
        <v>2023</v>
      </c>
      <c r="B94" s="87">
        <v>3.3369994157936282E-2</v>
      </c>
      <c r="C94" s="3"/>
      <c r="D94" s="3"/>
      <c r="E94" s="3"/>
      <c r="F94" s="64">
        <v>2023</v>
      </c>
      <c r="G94" s="87">
        <v>1.9630582773630747E-2</v>
      </c>
      <c r="H94" s="3"/>
      <c r="I94" s="3"/>
      <c r="K94" s="64">
        <v>2023</v>
      </c>
      <c r="L94" s="87">
        <v>1.5788008862810385E-2</v>
      </c>
      <c r="M94" s="3"/>
      <c r="N94" s="3"/>
      <c r="P94" s="64">
        <v>2023</v>
      </c>
      <c r="Q94" s="87">
        <v>3.13023197012142E-2</v>
      </c>
      <c r="R94" s="3"/>
      <c r="S94" s="3"/>
    </row>
    <row r="95" spans="1:19" ht="12.75">
      <c r="A95" s="64">
        <v>2024</v>
      </c>
      <c r="B95" s="87">
        <v>3.3339771835749384E-2</v>
      </c>
      <c r="C95" s="3"/>
      <c r="D95" s="3"/>
      <c r="E95" s="3"/>
      <c r="F95" s="64">
        <v>2024</v>
      </c>
      <c r="G95" s="87">
        <v>1.9477970318864116E-2</v>
      </c>
      <c r="H95" s="3"/>
      <c r="I95" s="3"/>
      <c r="K95" s="64">
        <v>2024</v>
      </c>
      <c r="L95" s="87">
        <v>1.5761230422642637E-2</v>
      </c>
      <c r="M95" s="3"/>
      <c r="N95" s="3"/>
      <c r="P95" s="64">
        <v>2024</v>
      </c>
      <c r="Q95" s="87">
        <v>3.0958728117827593E-2</v>
      </c>
      <c r="R95" s="3"/>
      <c r="S95" s="3"/>
    </row>
    <row r="96" spans="1:19" ht="12.75">
      <c r="A96" s="64">
        <v>2025</v>
      </c>
      <c r="B96" s="87">
        <v>3.3246749212252319E-2</v>
      </c>
      <c r="C96" s="3"/>
      <c r="D96" s="3"/>
      <c r="E96" s="3"/>
      <c r="F96" s="64">
        <v>2025</v>
      </c>
      <c r="G96" s="87">
        <v>1.8717098928925872E-2</v>
      </c>
      <c r="H96" s="3"/>
      <c r="I96" s="3"/>
      <c r="K96" s="64">
        <v>2025</v>
      </c>
      <c r="L96" s="87">
        <v>1.5461022106160429E-2</v>
      </c>
      <c r="M96" s="3"/>
      <c r="N96" s="3"/>
      <c r="P96" s="64">
        <v>2025</v>
      </c>
      <c r="Q96" s="87">
        <v>3.0784818153191208E-2</v>
      </c>
      <c r="R96" s="3"/>
      <c r="S96" s="3"/>
    </row>
    <row r="97" spans="1:19" ht="12.75">
      <c r="A97" s="64">
        <v>2026</v>
      </c>
      <c r="B97" s="87">
        <v>3.237013769458847E-2</v>
      </c>
      <c r="C97" s="3"/>
      <c r="D97" s="3"/>
      <c r="E97" s="3"/>
      <c r="F97" s="64">
        <v>2026</v>
      </c>
      <c r="G97" s="87">
        <v>1.8523446445380603E-2</v>
      </c>
      <c r="H97" s="3"/>
      <c r="I97" s="3"/>
      <c r="K97" s="64">
        <v>2026</v>
      </c>
      <c r="L97" s="87">
        <v>1.5321117441455812E-2</v>
      </c>
      <c r="M97" s="3"/>
      <c r="N97" s="3"/>
      <c r="P97" s="64">
        <v>2026</v>
      </c>
      <c r="Q97" s="87">
        <v>3.0910008095264067E-2</v>
      </c>
      <c r="R97" s="3"/>
      <c r="S97" s="3"/>
    </row>
    <row r="98" spans="1:19" ht="12.75">
      <c r="A98" s="64">
        <v>2027</v>
      </c>
      <c r="B98" s="87">
        <v>3.1542163456318065E-2</v>
      </c>
      <c r="C98" s="3"/>
      <c r="D98" s="3"/>
      <c r="F98" s="64">
        <v>2027</v>
      </c>
      <c r="G98" s="87">
        <v>1.860874261964094E-2</v>
      </c>
      <c r="H98" s="3"/>
      <c r="I98" s="3"/>
      <c r="K98" s="64">
        <v>2027</v>
      </c>
      <c r="L98" s="87">
        <v>1.5067177033556596E-2</v>
      </c>
      <c r="M98" s="3"/>
      <c r="N98" s="3"/>
      <c r="P98" s="64">
        <v>2027</v>
      </c>
      <c r="Q98" s="87">
        <v>3.0915462244936267E-2</v>
      </c>
      <c r="R98" s="3"/>
      <c r="S98" s="3"/>
    </row>
    <row r="99" spans="1:19" ht="12.75">
      <c r="A99" s="64">
        <v>2028</v>
      </c>
      <c r="B99" s="87">
        <v>3.0667650938114462E-2</v>
      </c>
      <c r="C99" s="3"/>
      <c r="F99" s="64">
        <v>2028</v>
      </c>
      <c r="G99" s="87">
        <v>1.8638595325884362E-2</v>
      </c>
      <c r="H99" s="3"/>
      <c r="K99" s="64">
        <v>2028</v>
      </c>
      <c r="L99" s="87">
        <v>1.4948273088683446E-2</v>
      </c>
      <c r="M99" s="3"/>
      <c r="P99" s="64">
        <v>2028</v>
      </c>
      <c r="Q99" s="87">
        <v>3.0810761965517051E-2</v>
      </c>
      <c r="R99" s="3"/>
    </row>
    <row r="100" spans="1:19" ht="12.75">
      <c r="A100" s="64"/>
      <c r="C100"/>
    </row>
    <row r="101" spans="1:19" ht="12.75">
      <c r="A101" s="64"/>
      <c r="C101"/>
      <c r="E101" s="3"/>
    </row>
  </sheetData>
  <pageMargins left="0.7" right="0.7" top="0.75" bottom="0.75" header="0.3" footer="0.3"/>
  <pageSetup scale="65" firstPageNumber="49" orientation="landscape" useFirstPageNumber="1" r:id="rId1"/>
  <headerFooter>
    <oddFooter>&amp;R09RC-STAFFPOD3-8-&amp;P</oddFooter>
  </headerFooter>
  <legacyDrawing r:id="rId2"/>
</worksheet>
</file>

<file path=xl/worksheets/sheet11.xml><?xml version="1.0" encoding="utf-8"?>
<worksheet xmlns="http://schemas.openxmlformats.org/spreadsheetml/2006/main" xmlns:r="http://schemas.openxmlformats.org/officeDocument/2006/relationships">
  <sheetPr codeName="Sheet7">
    <tabColor rgb="FF92D050"/>
    <pageSetUpPr fitToPage="1"/>
  </sheetPr>
  <dimension ref="A1:L60"/>
  <sheetViews>
    <sheetView view="pageLayout" topLeftCell="A70" zoomScale="60" zoomScaleNormal="85" zoomScalePageLayoutView="60" workbookViewId="0">
      <selection activeCell="A42" sqref="A42"/>
    </sheetView>
  </sheetViews>
  <sheetFormatPr defaultRowHeight="12.75"/>
  <cols>
    <col min="1" max="1" width="26.140625" style="13" bestFit="1" customWidth="1"/>
    <col min="2" max="2" width="3.7109375" style="1" customWidth="1"/>
    <col min="3" max="3" width="25" style="1" customWidth="1"/>
    <col min="4" max="4" width="16.7109375" style="1" bestFit="1" customWidth="1"/>
    <col min="5" max="5" width="13.140625" style="1" bestFit="1" customWidth="1"/>
    <col min="6" max="6" width="12.140625" style="1" bestFit="1" customWidth="1"/>
    <col min="7" max="7" width="16.42578125"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41</v>
      </c>
      <c r="D4" s="29" t="s">
        <v>10</v>
      </c>
      <c r="E4" s="29" t="s">
        <v>11</v>
      </c>
      <c r="F4" s="29" t="s">
        <v>12</v>
      </c>
      <c r="G4" s="29" t="s">
        <v>13</v>
      </c>
    </row>
    <row r="5" spans="1:12">
      <c r="A5" s="20" t="s">
        <v>2</v>
      </c>
      <c r="B5" s="21"/>
      <c r="C5" s="21">
        <v>2008</v>
      </c>
      <c r="D5" s="21"/>
      <c r="E5" s="21"/>
      <c r="F5" s="21"/>
      <c r="G5" s="21"/>
    </row>
    <row r="6" spans="1:12">
      <c r="A6" s="20" t="s">
        <v>3</v>
      </c>
      <c r="B6" s="21"/>
      <c r="C6" s="21">
        <v>2027</v>
      </c>
      <c r="D6" s="21"/>
      <c r="E6" s="21"/>
      <c r="F6" s="21"/>
      <c r="G6" s="21"/>
      <c r="I6" s="5"/>
      <c r="J6" s="5"/>
      <c r="K6" s="5"/>
    </row>
    <row r="7" spans="1:12" s="4" customFormat="1">
      <c r="A7" s="24" t="s">
        <v>55</v>
      </c>
      <c r="B7" s="25"/>
      <c r="C7" s="25">
        <f>SUM(D7:G7)</f>
        <v>346322</v>
      </c>
      <c r="D7" s="25">
        <v>1524441</v>
      </c>
      <c r="E7" s="25">
        <v>375003</v>
      </c>
      <c r="F7" s="25">
        <v>0</v>
      </c>
      <c r="G7" s="25">
        <v>-1553122</v>
      </c>
    </row>
    <row r="8" spans="1:12" s="4" customFormat="1">
      <c r="A8" s="24" t="s">
        <v>4</v>
      </c>
      <c r="B8" s="25"/>
      <c r="C8" s="25">
        <f>SUM(D8:G8)</f>
        <v>473431</v>
      </c>
      <c r="D8" s="25">
        <v>2974585</v>
      </c>
      <c r="E8" s="25">
        <v>531082</v>
      </c>
      <c r="F8" s="25">
        <v>0</v>
      </c>
      <c r="G8" s="25">
        <v>-3032236</v>
      </c>
    </row>
    <row r="9" spans="1:12">
      <c r="A9" s="20" t="s">
        <v>5</v>
      </c>
      <c r="B9" s="21"/>
      <c r="C9" s="25">
        <f>SUM(D9:G9)</f>
        <v>0</v>
      </c>
      <c r="D9" s="25">
        <v>0</v>
      </c>
      <c r="E9" s="25">
        <v>0</v>
      </c>
      <c r="F9" s="25">
        <v>0</v>
      </c>
      <c r="G9" s="25">
        <v>0</v>
      </c>
    </row>
    <row r="10" spans="1:12">
      <c r="A10" s="20" t="s">
        <v>6</v>
      </c>
      <c r="B10" s="21"/>
      <c r="C10" s="26">
        <f>SUM(D10:G10)</f>
        <v>146333.00000000023</v>
      </c>
      <c r="D10" s="26">
        <f>(D8+D9)-D15</f>
        <v>1534699.6040000001</v>
      </c>
      <c r="E10" s="26">
        <f>(E8+E9)-E15</f>
        <v>176834.86600000004</v>
      </c>
      <c r="F10" s="26">
        <f>(F8+F9)-F15</f>
        <v>0</v>
      </c>
      <c r="G10" s="26">
        <f>(G8+G9)-G15</f>
        <v>-1565201.47</v>
      </c>
      <c r="J10" s="6"/>
    </row>
    <row r="11" spans="1:12">
      <c r="A11" s="20" t="s">
        <v>7</v>
      </c>
      <c r="B11" s="21"/>
      <c r="C11" s="26">
        <f>SUM(D11:G11)</f>
        <v>107760.30468052439</v>
      </c>
      <c r="D11" s="26">
        <f>-PV(D13,$C$12,,D10,0)</f>
        <v>756188.72014737653</v>
      </c>
      <c r="E11" s="26">
        <f>-PV(E13,$C$12,,E10,0)</f>
        <v>122335.11571239836</v>
      </c>
      <c r="F11" s="26">
        <f>-PV(F13,$C$12,,F10,0)</f>
        <v>0</v>
      </c>
      <c r="G11" s="26">
        <f>-PV(G13,$C$12,,G10,0)</f>
        <v>-770763.53117925045</v>
      </c>
    </row>
    <row r="12" spans="1:12">
      <c r="A12" s="20" t="s">
        <v>8</v>
      </c>
      <c r="B12" s="21"/>
      <c r="C12" s="21">
        <f>(+C6-C5)-1</f>
        <v>18</v>
      </c>
      <c r="D12" s="21"/>
      <c r="E12" s="21"/>
      <c r="F12" s="21"/>
      <c r="G12" s="21"/>
    </row>
    <row r="13" spans="1:12">
      <c r="A13" s="20" t="s">
        <v>9</v>
      </c>
      <c r="B13" s="21"/>
      <c r="C13" s="21"/>
      <c r="D13" s="27">
        <v>4.0105515174530031E-2</v>
      </c>
      <c r="E13" s="27">
        <v>2.068050548615729E-2</v>
      </c>
      <c r="F13" s="27">
        <v>0</v>
      </c>
      <c r="G13" s="27">
        <v>4.0139564091025773E-2</v>
      </c>
      <c r="I13" s="39" t="s">
        <v>60</v>
      </c>
    </row>
    <row r="14" spans="1:12">
      <c r="A14" s="20" t="s">
        <v>14</v>
      </c>
      <c r="B14" s="21"/>
      <c r="C14" s="21"/>
      <c r="D14" s="21"/>
      <c r="E14" s="21"/>
      <c r="F14" s="21"/>
      <c r="G14" s="21"/>
      <c r="I14" s="1">
        <v>327098</v>
      </c>
    </row>
    <row r="15" spans="1:12">
      <c r="A15" s="20" t="s">
        <v>57</v>
      </c>
      <c r="B15" s="21"/>
      <c r="C15" s="25">
        <f>SUM(D15:G15)</f>
        <v>327097.99999999977</v>
      </c>
      <c r="D15" s="26">
        <f>I14*I15</f>
        <v>1439885.3959999999</v>
      </c>
      <c r="E15" s="26">
        <f>I14*J15</f>
        <v>354247.13399999996</v>
      </c>
      <c r="F15" s="26">
        <f>I14*K15</f>
        <v>0</v>
      </c>
      <c r="G15" s="26">
        <f>I14*L15</f>
        <v>-1467034.53</v>
      </c>
      <c r="H15" s="5"/>
      <c r="I15" s="37">
        <v>4.4020000000000001</v>
      </c>
      <c r="J15" s="37">
        <v>1.083</v>
      </c>
      <c r="K15" s="37">
        <v>0</v>
      </c>
      <c r="L15" s="37">
        <v>-4.4850000000000003</v>
      </c>
    </row>
    <row r="16" spans="1:12">
      <c r="A16" s="11">
        <v>2010</v>
      </c>
      <c r="C16" s="2">
        <f t="shared" ref="C16:C52" si="0">SUM(D16:G16)</f>
        <v>7039.7538956761637</v>
      </c>
      <c r="D16" s="5">
        <f>'Bart CT Support'!D73</f>
        <v>59785.105546769861</v>
      </c>
      <c r="E16" s="5">
        <f>'Bart CT Support'!I73</f>
        <v>8208.914375899396</v>
      </c>
      <c r="F16" s="5">
        <f>'Bart CT Support'!N73</f>
        <v>0</v>
      </c>
      <c r="G16" s="5">
        <f>'Bart CT Support'!S73</f>
        <v>-60954.266026993086</v>
      </c>
      <c r="H16" s="5"/>
      <c r="I16" s="5">
        <f>AVERAGE(C16:C19)</f>
        <v>7222.4133532313699</v>
      </c>
      <c r="J16" s="5"/>
      <c r="K16" s="5"/>
      <c r="L16" s="5"/>
    </row>
    <row r="17" spans="1:12">
      <c r="A17" s="11">
        <f t="shared" ref="A17:A52" si="1">+A16+1</f>
        <v>2011</v>
      </c>
      <c r="C17" s="2">
        <f t="shared" si="0"/>
        <v>7160.5531843672798</v>
      </c>
      <c r="D17" s="5">
        <f t="shared" ref="D17:D33" si="2">D16*(1+$D$13)</f>
        <v>62182.818004486719</v>
      </c>
      <c r="E17" s="5">
        <f t="shared" ref="E17:E33" si="3">E16*(1+$E$13)</f>
        <v>8378.6788746855782</v>
      </c>
      <c r="F17" s="5">
        <f t="shared" ref="F17:F33" si="4">F16*(1+$F$13)</f>
        <v>0</v>
      </c>
      <c r="G17" s="5">
        <f t="shared" ref="G17:G33" si="5">G16*(1+$G$13)</f>
        <v>-63400.943694805013</v>
      </c>
      <c r="H17" s="5"/>
      <c r="I17" s="5"/>
      <c r="J17" s="5"/>
      <c r="K17" s="5"/>
      <c r="L17" s="5"/>
    </row>
    <row r="18" spans="1:12">
      <c r="A18" s="11">
        <f t="shared" si="1"/>
        <v>2012</v>
      </c>
      <c r="C18" s="2">
        <f t="shared" si="0"/>
        <v>7282.816207006792</v>
      </c>
      <c r="D18" s="5">
        <f t="shared" si="2"/>
        <v>64676.691955560695</v>
      </c>
      <c r="E18" s="5">
        <f t="shared" si="3"/>
        <v>8551.9541891202625</v>
      </c>
      <c r="F18" s="5">
        <f t="shared" si="4"/>
        <v>0</v>
      </c>
      <c r="G18" s="5">
        <f t="shared" si="5"/>
        <v>-65945.829937674163</v>
      </c>
      <c r="H18" s="5"/>
      <c r="I18" s="5"/>
      <c r="J18" s="5"/>
      <c r="K18" s="5"/>
      <c r="L18" s="5"/>
    </row>
    <row r="19" spans="1:12">
      <c r="A19" s="11">
        <f t="shared" si="1"/>
        <v>2013</v>
      </c>
      <c r="C19" s="2">
        <f t="shared" si="0"/>
        <v>7406.5301258752443</v>
      </c>
      <c r="D19" s="5">
        <f t="shared" si="2"/>
        <v>67270.584006222838</v>
      </c>
      <c r="E19" s="5">
        <f t="shared" si="3"/>
        <v>8728.8129246457283</v>
      </c>
      <c r="F19" s="5">
        <f t="shared" si="4"/>
        <v>0</v>
      </c>
      <c r="G19" s="5">
        <f t="shared" si="5"/>
        <v>-68592.866804993319</v>
      </c>
      <c r="H19" s="5"/>
      <c r="I19" s="5"/>
      <c r="J19" s="5"/>
      <c r="K19" s="5"/>
      <c r="L19" s="5"/>
    </row>
    <row r="20" spans="1:12">
      <c r="A20" s="11">
        <f t="shared" si="1"/>
        <v>2014</v>
      </c>
      <c r="C20" s="2">
        <f t="shared" si="0"/>
        <v>7531.6800438058563</v>
      </c>
      <c r="D20" s="5">
        <f t="shared" si="2"/>
        <v>69968.505433883896</v>
      </c>
      <c r="E20" s="5">
        <f t="shared" si="3"/>
        <v>8909.3291882215035</v>
      </c>
      <c r="F20" s="5">
        <f t="shared" si="4"/>
        <v>0</v>
      </c>
      <c r="G20" s="5">
        <f t="shared" si="5"/>
        <v>-71346.154578299538</v>
      </c>
      <c r="H20" s="5"/>
      <c r="I20" s="37"/>
      <c r="J20" s="5"/>
      <c r="K20" s="37"/>
      <c r="L20" s="5"/>
    </row>
    <row r="21" spans="1:12">
      <c r="A21" s="11">
        <f t="shared" si="1"/>
        <v>2015</v>
      </c>
      <c r="C21" s="2">
        <f t="shared" si="0"/>
        <v>7658.2488870347879</v>
      </c>
      <c r="D21" s="5">
        <f t="shared" si="2"/>
        <v>72774.628390301717</v>
      </c>
      <c r="E21" s="5">
        <f t="shared" si="3"/>
        <v>9093.578619376498</v>
      </c>
      <c r="F21" s="5">
        <f t="shared" si="4"/>
        <v>0</v>
      </c>
      <c r="G21" s="5">
        <f t="shared" si="5"/>
        <v>-74209.958122643424</v>
      </c>
      <c r="H21" s="5"/>
      <c r="I21" s="37"/>
      <c r="J21" s="5"/>
      <c r="K21" s="37"/>
      <c r="L21" s="5"/>
    </row>
    <row r="22" spans="1:12">
      <c r="A22" s="11">
        <f t="shared" si="1"/>
        <v>2016</v>
      </c>
      <c r="C22" s="2">
        <f t="shared" si="0"/>
        <v>7786.2172825334565</v>
      </c>
      <c r="D22" s="5">
        <f>D21*(1+$D$13)</f>
        <v>75693.292353529745</v>
      </c>
      <c r="E22" s="5">
        <f t="shared" si="3"/>
        <v>9281.6384219033152</v>
      </c>
      <c r="F22" s="5">
        <f t="shared" si="4"/>
        <v>0</v>
      </c>
      <c r="G22" s="5">
        <f t="shared" si="5"/>
        <v>-77188.713492899609</v>
      </c>
      <c r="H22" s="5"/>
      <c r="I22" s="37"/>
      <c r="J22" s="5"/>
      <c r="K22" s="37"/>
      <c r="L22" s="5"/>
    </row>
    <row r="23" spans="1:12">
      <c r="A23" s="11">
        <f t="shared" si="1"/>
        <v>2017</v>
      </c>
      <c r="C23" s="2">
        <f t="shared" si="0"/>
        <v>7915.5634295806958</v>
      </c>
      <c r="D23" s="5">
        <f t="shared" si="2"/>
        <v>78729.010838624366</v>
      </c>
      <c r="E23" s="5">
        <f t="shared" si="3"/>
        <v>9473.587396208015</v>
      </c>
      <c r="F23" s="5">
        <f t="shared" si="4"/>
        <v>0</v>
      </c>
      <c r="G23" s="5">
        <f t="shared" si="5"/>
        <v>-80287.034805251678</v>
      </c>
      <c r="H23" s="5"/>
      <c r="I23" s="37"/>
      <c r="J23" s="5"/>
      <c r="K23" s="37"/>
      <c r="L23" s="5"/>
    </row>
    <row r="24" spans="1:12">
      <c r="A24" s="11">
        <f t="shared" si="1"/>
        <v>2018</v>
      </c>
      <c r="C24" s="2">
        <f t="shared" si="0"/>
        <v>8046.2629653219483</v>
      </c>
      <c r="D24" s="5">
        <f t="shared" si="2"/>
        <v>81886.478377488558</v>
      </c>
      <c r="E24" s="5">
        <f t="shared" si="3"/>
        <v>9669.505972328885</v>
      </c>
      <c r="F24" s="5">
        <f t="shared" si="4"/>
        <v>0</v>
      </c>
      <c r="G24" s="5">
        <f t="shared" si="5"/>
        <v>-83509.721384495497</v>
      </c>
      <c r="H24" s="5"/>
      <c r="I24" s="5"/>
      <c r="J24" s="5"/>
      <c r="K24" s="5"/>
      <c r="L24" s="5"/>
    </row>
    <row r="25" spans="1:12">
      <c r="A25" s="11">
        <f t="shared" si="1"/>
        <v>2019</v>
      </c>
      <c r="C25" s="2">
        <f t="shared" si="0"/>
        <v>8178.2888240516477</v>
      </c>
      <c r="D25" s="5">
        <f t="shared" si="2"/>
        <v>85170.577778645747</v>
      </c>
      <c r="E25" s="5">
        <f t="shared" si="3"/>
        <v>9869.4762436380624</v>
      </c>
      <c r="F25" s="5">
        <f t="shared" si="4"/>
        <v>0</v>
      </c>
      <c r="G25" s="5">
        <f t="shared" si="5"/>
        <v>-86861.765198232169</v>
      </c>
      <c r="H25" s="5"/>
      <c r="I25" s="5"/>
      <c r="J25" s="5"/>
      <c r="K25" s="5"/>
      <c r="L25" s="5"/>
    </row>
    <row r="26" spans="1:12">
      <c r="A26" s="11">
        <f t="shared" si="1"/>
        <v>2020</v>
      </c>
      <c r="C26" s="2">
        <f t="shared" si="0"/>
        <v>8311.6110899445921</v>
      </c>
      <c r="D26" s="5">
        <f t="shared" si="2"/>
        <v>88586.387678170708</v>
      </c>
      <c r="E26" s="5">
        <f t="shared" si="3"/>
        <v>10073.582001240118</v>
      </c>
      <c r="F26" s="5">
        <f t="shared" si="4"/>
        <v>0</v>
      </c>
      <c r="G26" s="5">
        <f t="shared" si="5"/>
        <v>-90348.358589466239</v>
      </c>
      <c r="I26" s="5"/>
      <c r="J26" s="5"/>
      <c r="K26" s="5"/>
      <c r="L26" s="5"/>
    </row>
    <row r="27" spans="1:12">
      <c r="A27" s="11">
        <f t="shared" si="1"/>
        <v>2021</v>
      </c>
      <c r="C27" s="2">
        <f t="shared" si="0"/>
        <v>8446.196842949299</v>
      </c>
      <c r="D27" s="5">
        <f t="shared" si="2"/>
        <v>92139.190393454381</v>
      </c>
      <c r="E27" s="5">
        <f t="shared" si="3"/>
        <v>10281.908769082018</v>
      </c>
      <c r="F27" s="5">
        <f t="shared" si="4"/>
        <v>0</v>
      </c>
      <c r="G27" s="5">
        <f t="shared" si="5"/>
        <v>-93974.902319587098</v>
      </c>
      <c r="I27" s="38"/>
      <c r="J27" s="5"/>
      <c r="K27" s="5"/>
      <c r="L27" s="5"/>
    </row>
    <row r="28" spans="1:12">
      <c r="A28" s="11">
        <f t="shared" si="1"/>
        <v>2022</v>
      </c>
      <c r="C28" s="2">
        <f t="shared" si="0"/>
        <v>8582.0099975451012</v>
      </c>
      <c r="D28" s="5">
        <f t="shared" si="2"/>
        <v>95834.480091947975</v>
      </c>
      <c r="E28" s="5">
        <f t="shared" si="3"/>
        <v>10494.543839789187</v>
      </c>
      <c r="F28" s="5">
        <f t="shared" si="4"/>
        <v>0</v>
      </c>
      <c r="G28" s="5">
        <f t="shared" si="5"/>
        <v>-97747.013934192059</v>
      </c>
      <c r="I28" s="38"/>
      <c r="J28" s="5"/>
      <c r="K28" s="5"/>
      <c r="L28" s="5"/>
    </row>
    <row r="29" spans="1:12">
      <c r="A29" s="11">
        <f t="shared" si="1"/>
        <v>2023</v>
      </c>
      <c r="C29" s="2">
        <f>SUM(D29:G29)</f>
        <v>8719.0111340514995</v>
      </c>
      <c r="D29" s="5">
        <f t="shared" si="2"/>
        <v>99677.971287518783</v>
      </c>
      <c r="E29" s="5">
        <f t="shared" si="3"/>
        <v>10711.576311242665</v>
      </c>
      <c r="F29" s="5">
        <f t="shared" si="4"/>
        <v>0</v>
      </c>
      <c r="G29" s="5">
        <f t="shared" si="5"/>
        <v>-101670.53646470995</v>
      </c>
      <c r="I29" s="38"/>
      <c r="J29" s="5"/>
      <c r="K29" s="5"/>
      <c r="L29" s="5"/>
    </row>
    <row r="30" spans="1:12">
      <c r="A30" s="11">
        <f t="shared" si="1"/>
        <v>2024</v>
      </c>
      <c r="C30" s="2">
        <f>SUM(D30:G30)</f>
        <v>8857.1573221652943</v>
      </c>
      <c r="D30" s="5">
        <f t="shared" si="2"/>
        <v>103675.60767755673</v>
      </c>
      <c r="E30" s="5">
        <f t="shared" si="3"/>
        <v>10933.09712391271</v>
      </c>
      <c r="F30" s="5">
        <f t="shared" si="4"/>
        <v>0</v>
      </c>
      <c r="G30" s="5">
        <f t="shared" si="5"/>
        <v>-105751.54747930415</v>
      </c>
      <c r="I30" s="38"/>
    </row>
    <row r="31" spans="1:12">
      <c r="A31" s="11">
        <f t="shared" si="1"/>
        <v>2025</v>
      </c>
      <c r="C31" s="2">
        <f>SUM(D31:G31)</f>
        <v>8996.4019363872358</v>
      </c>
      <c r="D31" s="5">
        <f t="shared" si="2"/>
        <v>107833.57133449761</v>
      </c>
      <c r="E31" s="5">
        <f t="shared" si="3"/>
        <v>11159.199098964476</v>
      </c>
      <c r="F31" s="5">
        <f t="shared" si="4"/>
        <v>0</v>
      </c>
      <c r="G31" s="5">
        <f t="shared" si="5"/>
        <v>-109996.36849707484</v>
      </c>
      <c r="I31" s="38"/>
    </row>
    <row r="32" spans="1:12">
      <c r="A32" s="11">
        <f t="shared" si="1"/>
        <v>2026</v>
      </c>
      <c r="C32" s="2">
        <f>SUM(D32:G32)</f>
        <v>9136.6944629855279</v>
      </c>
      <c r="D32" s="5">
        <f t="shared" si="2"/>
        <v>112158.29226597707</v>
      </c>
      <c r="E32" s="5">
        <f t="shared" si="3"/>
        <v>11389.976977151731</v>
      </c>
      <c r="F32" s="5">
        <f t="shared" si="4"/>
        <v>0</v>
      </c>
      <c r="G32" s="5">
        <f t="shared" si="5"/>
        <v>-114411.57478014327</v>
      </c>
      <c r="I32" s="38"/>
    </row>
    <row r="33" spans="1:9">
      <c r="A33" s="11">
        <f t="shared" si="1"/>
        <v>2027</v>
      </c>
      <c r="C33" s="2">
        <f>SUM(D33:G33)</f>
        <v>9277.9802981284738</v>
      </c>
      <c r="D33" s="5">
        <f t="shared" si="2"/>
        <v>116656.45835839958</v>
      </c>
      <c r="E33" s="5">
        <f t="shared" si="3"/>
        <v>11625.527458514922</v>
      </c>
      <c r="F33" s="5">
        <f t="shared" si="4"/>
        <v>0</v>
      </c>
      <c r="G33" s="5">
        <f t="shared" si="5"/>
        <v>-119004.00551878603</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473430.97792941076</v>
      </c>
      <c r="D53" s="5">
        <f>SUM(D15:D52)</f>
        <v>2974585.0477730366</v>
      </c>
      <c r="E53" s="5">
        <f>SUM(E15:E52)</f>
        <v>531082.02178592503</v>
      </c>
      <c r="F53" s="5">
        <f>SUM(F15:F52)</f>
        <v>0</v>
      </c>
      <c r="G53" s="5">
        <f>SUM(G15:G52)</f>
        <v>-3032236.0916295513</v>
      </c>
      <c r="H53" s="5"/>
    </row>
    <row r="55" spans="1:8">
      <c r="A55" s="42" t="s">
        <v>58</v>
      </c>
      <c r="D55" s="5"/>
    </row>
    <row r="56" spans="1:8">
      <c r="A56" s="42" t="s">
        <v>59</v>
      </c>
    </row>
    <row r="60" spans="1:8">
      <c r="C60" s="40">
        <f>(C8+C9)-C53</f>
        <v>2.2070589242503047E-2</v>
      </c>
      <c r="D60" s="40">
        <f>(D8+D9)-D53</f>
        <v>-4.7773036640137434E-2</v>
      </c>
      <c r="E60" s="40">
        <f>(E8+E9)-E53</f>
        <v>-2.17859250260517E-2</v>
      </c>
      <c r="F60" s="40">
        <f>(F8+F9)-F53</f>
        <v>0</v>
      </c>
      <c r="G60" s="40">
        <f>(G8+G9)-G53</f>
        <v>9.1629551257938147E-2</v>
      </c>
      <c r="H60" s="41" t="s">
        <v>56</v>
      </c>
    </row>
  </sheetData>
  <phoneticPr fontId="3" type="noConversion"/>
  <pageMargins left="0.75" right="0.75" top="1" bottom="1" header="0.5" footer="0.5"/>
  <pageSetup scale="54" firstPageNumber="50" orientation="portrait" useFirstPageNumber="1" r:id="rId1"/>
  <headerFooter alignWithMargins="0">
    <oddFooter>&amp;R09RC-STAFFPOD3-8-&amp;P</oddFooter>
  </headerFooter>
  <legacyDrawing r:id="rId2"/>
</worksheet>
</file>

<file path=xl/worksheets/sheet12.xml><?xml version="1.0" encoding="utf-8"?>
<worksheet xmlns="http://schemas.openxmlformats.org/spreadsheetml/2006/main" xmlns:r="http://schemas.openxmlformats.org/officeDocument/2006/relationships">
  <sheetPr>
    <tabColor rgb="FF92D050"/>
    <pageSetUpPr fitToPage="1"/>
  </sheetPr>
  <dimension ref="A1:S109"/>
  <sheetViews>
    <sheetView view="pageLayout" zoomScale="50" zoomScaleNormal="100" zoomScalePageLayoutView="50" workbookViewId="0">
      <selection activeCell="A30" sqref="A30:IV71"/>
    </sheetView>
  </sheetViews>
  <sheetFormatPr defaultRowHeight="15" outlineLevelRow="1"/>
  <cols>
    <col min="1" max="1" width="9.28515625" bestFit="1" customWidth="1"/>
    <col min="3" max="3" width="11" style="57" customWidth="1"/>
    <col min="4" max="4" width="11.28515625" customWidth="1"/>
    <col min="6" max="6" width="9.28515625" style="64" bestFit="1" customWidth="1"/>
    <col min="9" max="9" width="12.28515625" customWidth="1"/>
    <col min="11" max="11" width="9.140625" style="64"/>
    <col min="16" max="16" width="9.140625" style="64"/>
    <col min="18" max="18" width="12" customWidth="1"/>
    <col min="19" max="19" width="11.28515625" customWidth="1"/>
  </cols>
  <sheetData>
    <row r="1" spans="1:19" ht="18.75">
      <c r="A1" s="56" t="s">
        <v>114</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'Bart CT'!D10</f>
        <v>1534699.6040000001</v>
      </c>
      <c r="C11" s="57">
        <v>1</v>
      </c>
      <c r="D11">
        <v>1</v>
      </c>
      <c r="F11" s="69">
        <f>'Bart CT'!E10</f>
        <v>176834.86600000004</v>
      </c>
      <c r="H11" s="57">
        <v>1</v>
      </c>
      <c r="I11">
        <v>1</v>
      </c>
      <c r="K11" s="69">
        <f>'Bart CT'!F10</f>
        <v>0</v>
      </c>
      <c r="M11" s="57">
        <v>1</v>
      </c>
      <c r="N11">
        <v>1</v>
      </c>
      <c r="P11" s="69">
        <f>'Bart CT'!G10</f>
        <v>-1565201.47</v>
      </c>
      <c r="R11" s="57">
        <v>1</v>
      </c>
      <c r="S11">
        <v>1</v>
      </c>
    </row>
    <row r="12" spans="1:19">
      <c r="C12" s="57">
        <v>2</v>
      </c>
      <c r="D12">
        <f>D11+A14</f>
        <v>1.040105511784146</v>
      </c>
      <c r="H12" s="57">
        <v>2</v>
      </c>
      <c r="I12">
        <f>I11+F14</f>
        <v>1.0206804915910317</v>
      </c>
      <c r="M12" s="57">
        <v>2</v>
      </c>
      <c r="N12">
        <f>N11+K14</f>
        <v>1</v>
      </c>
      <c r="R12" s="57">
        <v>2</v>
      </c>
      <c r="S12">
        <f>S11+P14</f>
        <v>1.0401395577152965</v>
      </c>
    </row>
    <row r="13" spans="1:19">
      <c r="A13" s="65" t="s">
        <v>105</v>
      </c>
      <c r="C13" s="57">
        <v>3</v>
      </c>
      <c r="D13">
        <f>D12*D12</f>
        <v>1.0818194756437602</v>
      </c>
      <c r="F13" s="67" t="s">
        <v>105</v>
      </c>
      <c r="H13" s="57">
        <v>3</v>
      </c>
      <c r="I13">
        <f>I12*$I$12</f>
        <v>1.0417886659145101</v>
      </c>
      <c r="K13" s="67" t="s">
        <v>105</v>
      </c>
      <c r="M13" s="57">
        <v>3</v>
      </c>
      <c r="N13">
        <f>N12*$N$12</f>
        <v>1</v>
      </c>
      <c r="P13" s="67" t="s">
        <v>105</v>
      </c>
      <c r="R13" s="57">
        <v>3</v>
      </c>
      <c r="S13">
        <f>S12*$S$12</f>
        <v>1.0818902995241726</v>
      </c>
    </row>
    <row r="14" spans="1:19">
      <c r="A14" s="71">
        <f>D79</f>
        <v>4.0105511784146008E-2</v>
      </c>
      <c r="C14" s="57">
        <v>4</v>
      </c>
      <c r="D14">
        <f t="shared" ref="D14:D28" si="0">D13*$D$12</f>
        <v>1.1252063993725097</v>
      </c>
      <c r="F14" s="72">
        <f>I79</f>
        <v>2.0680491591031788E-2</v>
      </c>
      <c r="H14" s="57">
        <v>4</v>
      </c>
      <c r="I14">
        <f>I13*$I$12</f>
        <v>1.0633333676595873</v>
      </c>
      <c r="K14" s="72">
        <f>N79</f>
        <v>0</v>
      </c>
      <c r="M14" s="57">
        <v>4</v>
      </c>
      <c r="N14">
        <f>N13*$N$12</f>
        <v>1</v>
      </c>
      <c r="P14" s="72">
        <f>S79</f>
        <v>4.0139557715296426E-2</v>
      </c>
      <c r="R14" s="57">
        <v>4</v>
      </c>
      <c r="S14">
        <f>S13*$S$12</f>
        <v>1.1253168976435426</v>
      </c>
    </row>
    <row r="15" spans="1:19">
      <c r="C15" s="57">
        <v>5</v>
      </c>
      <c r="D15">
        <f t="shared" si="0"/>
        <v>1.1703333778821403</v>
      </c>
      <c r="H15" s="57">
        <v>5</v>
      </c>
      <c r="I15">
        <f>I14*$I$12</f>
        <v>1.0853236244279347</v>
      </c>
      <c r="M15" s="57">
        <v>5</v>
      </c>
      <c r="N15">
        <f>N14*$N$12</f>
        <v>1</v>
      </c>
      <c r="R15" s="57">
        <v>5</v>
      </c>
      <c r="S15">
        <f>S14*$S$12</f>
        <v>1.1704866202045041</v>
      </c>
    </row>
    <row r="16" spans="1:19">
      <c r="A16" s="65" t="s">
        <v>106</v>
      </c>
      <c r="C16" s="57">
        <v>6</v>
      </c>
      <c r="D16">
        <f t="shared" si="0"/>
        <v>1.2172701969601718</v>
      </c>
      <c r="F16" s="67" t="s">
        <v>106</v>
      </c>
      <c r="H16" s="57">
        <v>6</v>
      </c>
      <c r="I16">
        <f>I15*$I$12</f>
        <v>1.1077686505164648</v>
      </c>
      <c r="K16" s="67" t="s">
        <v>106</v>
      </c>
      <c r="M16" s="57">
        <v>6</v>
      </c>
      <c r="N16">
        <f>N15*$N$12</f>
        <v>1</v>
      </c>
      <c r="P16" s="67" t="s">
        <v>106</v>
      </c>
      <c r="R16" s="57">
        <v>6</v>
      </c>
      <c r="S16">
        <f>S15*$S$12</f>
        <v>1.2174694354511852</v>
      </c>
    </row>
    <row r="17" spans="1:19">
      <c r="A17" s="73">
        <v>18</v>
      </c>
      <c r="C17" s="57">
        <v>7</v>
      </c>
      <c r="D17">
        <f t="shared" si="0"/>
        <v>1.2660894411888477</v>
      </c>
      <c r="F17" s="74">
        <f>A17</f>
        <v>18</v>
      </c>
      <c r="H17" s="57">
        <v>7</v>
      </c>
      <c r="I17">
        <f>I16*$I$12</f>
        <v>1.1306778507782791</v>
      </c>
      <c r="K17" s="74">
        <f>A17</f>
        <v>18</v>
      </c>
      <c r="M17" s="57">
        <v>7</v>
      </c>
      <c r="N17">
        <f>N16*$N$12</f>
        <v>1</v>
      </c>
      <c r="P17" s="74">
        <f>A17</f>
        <v>18</v>
      </c>
      <c r="R17" s="57">
        <v>7</v>
      </c>
      <c r="S17">
        <f>S16*$S$12</f>
        <v>1.2663381201220876</v>
      </c>
    </row>
    <row r="18" spans="1:19">
      <c r="C18" s="57">
        <v>8</v>
      </c>
      <c r="D18">
        <f t="shared" si="0"/>
        <v>1.3168666061922298</v>
      </c>
      <c r="H18" s="57">
        <v>8</v>
      </c>
      <c r="I18">
        <f t="shared" ref="I18:I28" si="1">I17*$I$12</f>
        <v>1.1540608245634651</v>
      </c>
      <c r="M18" s="57">
        <v>8</v>
      </c>
      <c r="N18">
        <f t="shared" ref="N18:N28" si="2">N17*$N$12</f>
        <v>1</v>
      </c>
      <c r="R18" s="57">
        <v>8</v>
      </c>
      <c r="S18">
        <f t="shared" ref="S18:S28" si="3">S17*$S$12</f>
        <v>1.3171683721818082</v>
      </c>
    </row>
    <row r="19" spans="1:19">
      <c r="C19" s="57">
        <v>9</v>
      </c>
      <c r="D19">
        <f t="shared" si="0"/>
        <v>1.3696802153850207</v>
      </c>
      <c r="H19" s="57">
        <v>9</v>
      </c>
      <c r="I19">
        <f t="shared" si="1"/>
        <v>1.177927369741389</v>
      </c>
      <c r="M19" s="57">
        <v>9</v>
      </c>
      <c r="N19">
        <f t="shared" si="2"/>
        <v>1</v>
      </c>
      <c r="R19" s="57">
        <v>9</v>
      </c>
      <c r="S19">
        <f t="shared" si="3"/>
        <v>1.370038928077763</v>
      </c>
    </row>
    <row r="20" spans="1:19">
      <c r="C20" s="57">
        <v>10</v>
      </c>
      <c r="D20">
        <f t="shared" si="0"/>
        <v>1.4246119414036562</v>
      </c>
      <c r="H20" s="57">
        <v>10</v>
      </c>
      <c r="I20">
        <f t="shared" si="1"/>
        <v>1.2022874868061719</v>
      </c>
      <c r="M20" s="57">
        <v>10</v>
      </c>
      <c r="N20">
        <f t="shared" si="2"/>
        <v>1</v>
      </c>
      <c r="R20" s="57">
        <v>10</v>
      </c>
      <c r="S20">
        <f t="shared" si="3"/>
        <v>1.4250316847035434</v>
      </c>
    </row>
    <row r="21" spans="1:19">
      <c r="C21" s="57">
        <v>11</v>
      </c>
      <c r="D21">
        <f t="shared" si="0"/>
        <v>1.4817467324074556</v>
      </c>
      <c r="H21" s="57">
        <v>11</v>
      </c>
      <c r="I21">
        <f t="shared" si="1"/>
        <v>1.2271513830670695</v>
      </c>
      <c r="M21" s="57">
        <v>11</v>
      </c>
      <c r="N21">
        <f t="shared" si="2"/>
        <v>1</v>
      </c>
      <c r="R21" s="57">
        <v>11</v>
      </c>
      <c r="S21">
        <f t="shared" si="3"/>
        <v>1.4822318262578276</v>
      </c>
    </row>
    <row r="22" spans="1:19">
      <c r="C22" s="57">
        <v>12</v>
      </c>
      <c r="D22">
        <f t="shared" si="0"/>
        <v>1.5411729434451427</v>
      </c>
      <c r="H22" s="57">
        <v>12</v>
      </c>
      <c r="I22">
        <f t="shared" si="1"/>
        <v>1.2525294769255109</v>
      </c>
      <c r="M22" s="57">
        <v>12</v>
      </c>
      <c r="N22">
        <f t="shared" si="2"/>
        <v>1</v>
      </c>
      <c r="R22" s="57">
        <v>12</v>
      </c>
      <c r="S22">
        <f t="shared" si="3"/>
        <v>1.541727956195353</v>
      </c>
    </row>
    <row r="23" spans="1:19">
      <c r="C23" s="57">
        <v>13</v>
      </c>
      <c r="D23">
        <f t="shared" si="0"/>
        <v>1.6029824730898887</v>
      </c>
      <c r="H23" s="57">
        <v>13</v>
      </c>
      <c r="I23">
        <f t="shared" si="1"/>
        <v>1.2784324022405882</v>
      </c>
      <c r="M23" s="57">
        <v>13</v>
      </c>
      <c r="N23">
        <f t="shared" si="2"/>
        <v>1</v>
      </c>
      <c r="R23" s="57">
        <v>13</v>
      </c>
      <c r="S23">
        <f t="shared" si="3"/>
        <v>1.6036122344743424</v>
      </c>
    </row>
    <row r="24" spans="1:19">
      <c r="C24" s="57">
        <v>14</v>
      </c>
      <c r="D24">
        <f t="shared" si="0"/>
        <v>1.6672709055541748</v>
      </c>
      <c r="H24" s="57">
        <v>14</v>
      </c>
      <c r="I24">
        <f t="shared" si="1"/>
        <v>1.3048710127848271</v>
      </c>
      <c r="M24" s="57">
        <v>14</v>
      </c>
      <c r="N24">
        <f t="shared" si="2"/>
        <v>1</v>
      </c>
      <c r="R24" s="57">
        <v>14</v>
      </c>
      <c r="S24">
        <f t="shared" si="3"/>
        <v>1.6679805203129809</v>
      </c>
    </row>
    <row r="25" spans="1:19">
      <c r="C25" s="57">
        <v>15</v>
      </c>
      <c r="D25">
        <f t="shared" si="0"/>
        <v>1.7341376585042416</v>
      </c>
      <c r="H25" s="57">
        <v>15</v>
      </c>
      <c r="I25">
        <f t="shared" si="1"/>
        <v>1.3318563867921047</v>
      </c>
      <c r="M25" s="57">
        <v>15</v>
      </c>
      <c r="N25">
        <f t="shared" si="2"/>
        <v>1</v>
      </c>
      <c r="R25" s="57">
        <v>15</v>
      </c>
      <c r="S25">
        <f t="shared" si="3"/>
        <v>1.7349325206760742</v>
      </c>
    </row>
    <row r="26" spans="1:19">
      <c r="C26" s="57">
        <v>16</v>
      </c>
      <c r="D26">
        <f t="shared" si="0"/>
        <v>1.8036861368027148</v>
      </c>
      <c r="H26" s="57">
        <v>16</v>
      </c>
      <c r="I26">
        <f t="shared" si="1"/>
        <v>1.3593998315996207</v>
      </c>
      <c r="M26" s="57">
        <v>16</v>
      </c>
      <c r="N26">
        <f t="shared" si="2"/>
        <v>1</v>
      </c>
      <c r="R26" s="57">
        <v>16</v>
      </c>
      <c r="S26">
        <f t="shared" si="3"/>
        <v>1.8045719447218964</v>
      </c>
    </row>
    <row r="27" spans="1:19">
      <c r="C27" s="57">
        <v>17</v>
      </c>
      <c r="D27">
        <f t="shared" si="0"/>
        <v>1.8760238924171568</v>
      </c>
      <c r="H27" s="57">
        <v>17</v>
      </c>
      <c r="I27">
        <f t="shared" si="1"/>
        <v>1.3875128883858665</v>
      </c>
      <c r="M27" s="57">
        <v>17</v>
      </c>
      <c r="N27">
        <f t="shared" si="2"/>
        <v>1</v>
      </c>
      <c r="R27" s="57">
        <v>17</v>
      </c>
      <c r="S27">
        <f t="shared" si="3"/>
        <v>1.877006664448466</v>
      </c>
    </row>
    <row r="28" spans="1:19">
      <c r="C28" s="57">
        <v>18</v>
      </c>
      <c r="D28">
        <f t="shared" si="0"/>
        <v>1.9512627907418325</v>
      </c>
      <c r="H28" s="57">
        <v>18</v>
      </c>
      <c r="I28">
        <f t="shared" si="1"/>
        <v>1.4162073370065784</v>
      </c>
      <c r="M28" s="57">
        <v>18</v>
      </c>
      <c r="N28">
        <f t="shared" si="2"/>
        <v>1</v>
      </c>
      <c r="R28" s="57">
        <v>18</v>
      </c>
      <c r="S28">
        <f t="shared" si="3"/>
        <v>1.9523488817880914</v>
      </c>
    </row>
    <row r="29" spans="1:19">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25.670266698775087</v>
      </c>
      <c r="H72" s="57"/>
      <c r="I72" s="76">
        <f>SUM(I11:I71)</f>
        <v>21.541809050801</v>
      </c>
      <c r="M72" s="57"/>
      <c r="N72" s="76">
        <f>SUM(N11:N71)</f>
        <v>18</v>
      </c>
      <c r="R72" s="57"/>
      <c r="S72" s="76">
        <f>SUM(S11:S71)</f>
        <v>25.678292464498934</v>
      </c>
    </row>
    <row r="73" spans="1:19">
      <c r="A73" s="77"/>
      <c r="B73" s="78"/>
      <c r="C73" s="79" t="s">
        <v>107</v>
      </c>
      <c r="D73" s="80">
        <f>A11/D72</f>
        <v>59785.105546769861</v>
      </c>
      <c r="E73" s="78"/>
      <c r="F73" s="81"/>
      <c r="G73" s="78"/>
      <c r="H73" s="79" t="s">
        <v>107</v>
      </c>
      <c r="I73" s="80">
        <f>F11/I72</f>
        <v>8208.914375899396</v>
      </c>
      <c r="J73" s="78"/>
      <c r="K73" s="81"/>
      <c r="L73" s="78"/>
      <c r="M73" s="79" t="s">
        <v>107</v>
      </c>
      <c r="N73" s="80">
        <f>K11/N72</f>
        <v>0</v>
      </c>
      <c r="O73" s="78"/>
      <c r="P73" s="81"/>
      <c r="Q73" s="78"/>
      <c r="R73" s="79" t="s">
        <v>107</v>
      </c>
      <c r="S73" s="80">
        <f>P11/S72</f>
        <v>-60954.266026993086</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4.0105511784146008E-2</v>
      </c>
      <c r="G79" s="87"/>
      <c r="I79" s="88">
        <v>2.0680491591031788E-2</v>
      </c>
      <c r="L79" s="87"/>
      <c r="N79" s="88"/>
      <c r="Q79" s="87"/>
      <c r="S79" s="88">
        <v>4.0139557715296426E-2</v>
      </c>
    </row>
    <row r="80" spans="1:19" ht="12.75">
      <c r="A80" s="64"/>
      <c r="B80" s="87"/>
      <c r="C80" s="3"/>
      <c r="G80" s="87"/>
      <c r="H80" s="3"/>
      <c r="L80" s="87"/>
      <c r="M80" s="3"/>
      <c r="Q80" s="87"/>
      <c r="R80" s="3"/>
    </row>
    <row r="81" spans="1:19" ht="12.75">
      <c r="A81" s="64">
        <v>2010</v>
      </c>
      <c r="B81" s="87">
        <v>3.2371962390541222E-2</v>
      </c>
      <c r="C81" s="89">
        <v>1524441</v>
      </c>
      <c r="D81" s="84">
        <f>C81</f>
        <v>1524441</v>
      </c>
      <c r="E81" s="2"/>
      <c r="F81" s="64">
        <v>2010</v>
      </c>
      <c r="G81" s="87">
        <v>7.6920477730318881E-3</v>
      </c>
      <c r="H81" s="89">
        <v>375003</v>
      </c>
      <c r="I81" s="84">
        <f>H81</f>
        <v>375003</v>
      </c>
      <c r="K81" s="64">
        <v>2010</v>
      </c>
      <c r="L81" s="87">
        <v>1.9370419148179E-2</v>
      </c>
      <c r="M81" s="89">
        <v>0</v>
      </c>
      <c r="N81" s="84">
        <f>M81</f>
        <v>0</v>
      </c>
      <c r="P81" s="64">
        <v>2010</v>
      </c>
      <c r="Q81" s="87">
        <v>2.0708051696474269E-2</v>
      </c>
      <c r="R81" s="89">
        <v>-1553122</v>
      </c>
      <c r="S81" s="84">
        <f>R81</f>
        <v>-1553122</v>
      </c>
    </row>
    <row r="82" spans="1:19" ht="12.75">
      <c r="A82" s="64">
        <v>2011</v>
      </c>
      <c r="B82" s="87">
        <v>2.6527248559148644E-2</v>
      </c>
      <c r="C82" s="3">
        <f t="shared" ref="C82:C103" si="4">C81*(1+B82)</f>
        <v>1564880.2253207569</v>
      </c>
      <c r="D82" s="3">
        <f>D81*(1+$D$79)</f>
        <v>1585579.4864897353</v>
      </c>
      <c r="E82" s="3"/>
      <c r="F82" s="64">
        <v>2011</v>
      </c>
      <c r="G82" s="87">
        <v>-1.1217188508542718E-2</v>
      </c>
      <c r="H82" s="3">
        <f t="shared" ref="H82:H103" si="5">H81*(1+G82)</f>
        <v>370796.52065773099</v>
      </c>
      <c r="I82" s="3">
        <f>I81*(1+$I$79)</f>
        <v>382758.24638811167</v>
      </c>
      <c r="K82" s="64">
        <v>2011</v>
      </c>
      <c r="L82" s="87">
        <v>1.8707806798847908E-2</v>
      </c>
      <c r="M82" s="3">
        <f t="shared" ref="M82:M103" si="6">M81*(1+L82)</f>
        <v>0</v>
      </c>
      <c r="N82" s="3">
        <f>N81*(1+$N$79)</f>
        <v>0</v>
      </c>
      <c r="P82" s="64">
        <v>2011</v>
      </c>
      <c r="Q82" s="87">
        <v>2.6535838373037534E-2</v>
      </c>
      <c r="R82" s="3">
        <f t="shared" ref="R82:R103" si="7">R81*(1+Q82)</f>
        <v>-1594335.3943656089</v>
      </c>
      <c r="S82" s="3">
        <f t="shared" ref="S82:S98" si="8">S81*(1+$S$79)</f>
        <v>-1615463.6301578968</v>
      </c>
    </row>
    <row r="83" spans="1:19" ht="12.75">
      <c r="A83" s="64">
        <v>2012</v>
      </c>
      <c r="B83" s="87">
        <v>2.4244788348166218E-2</v>
      </c>
      <c r="C83" s="3">
        <f t="shared" si="4"/>
        <v>1602820.4151738894</v>
      </c>
      <c r="D83" s="3">
        <f t="shared" ref="D83:D98" si="9">D82*(1+$D$79)</f>
        <v>1649169.9632698495</v>
      </c>
      <c r="E83" s="3"/>
      <c r="F83" s="64">
        <v>2012</v>
      </c>
      <c r="G83" s="87">
        <v>4.7254537368443148E-4</v>
      </c>
      <c r="H83" s="3">
        <f t="shared" si="5"/>
        <v>370971.73883814609</v>
      </c>
      <c r="I83" s="3">
        <f t="shared" ref="I83:I98" si="10">I82*(1+$I$79)</f>
        <v>390673.87508393906</v>
      </c>
      <c r="K83" s="64">
        <v>2012</v>
      </c>
      <c r="L83" s="87">
        <v>1.6557187294821824E-2</v>
      </c>
      <c r="M83" s="3">
        <f t="shared" si="6"/>
        <v>0</v>
      </c>
      <c r="N83" s="3">
        <f t="shared" ref="N83:N98" si="11">N82*(1+$N$79)</f>
        <v>0</v>
      </c>
      <c r="P83" s="64">
        <v>2012</v>
      </c>
      <c r="Q83" s="87">
        <v>2.7960341094274234E-2</v>
      </c>
      <c r="R83" s="3">
        <f t="shared" si="7"/>
        <v>-1638913.5558107453</v>
      </c>
      <c r="S83" s="3">
        <f t="shared" si="8"/>
        <v>-1680307.6257775822</v>
      </c>
    </row>
    <row r="84" spans="1:19" ht="12.75">
      <c r="A84" s="64">
        <v>2013</v>
      </c>
      <c r="B84" s="87">
        <v>2.3674854115989637E-2</v>
      </c>
      <c r="C84" s="3">
        <f t="shared" si="4"/>
        <v>1640766.9546772612</v>
      </c>
      <c r="D84" s="3">
        <f t="shared" si="9"/>
        <v>1715310.768665828</v>
      </c>
      <c r="E84" s="3"/>
      <c r="F84" s="64">
        <v>2013</v>
      </c>
      <c r="G84" s="87">
        <v>8.1549586205135593E-3</v>
      </c>
      <c r="H84" s="3">
        <f t="shared" si="5"/>
        <v>373996.99801775115</v>
      </c>
      <c r="I84" s="3">
        <f t="shared" si="10"/>
        <v>398753.20287244825</v>
      </c>
      <c r="K84" s="64">
        <v>2013</v>
      </c>
      <c r="L84" s="87">
        <v>1.6726144206233182E-2</v>
      </c>
      <c r="M84" s="3">
        <f t="shared" si="6"/>
        <v>0</v>
      </c>
      <c r="N84" s="3">
        <f t="shared" si="11"/>
        <v>0</v>
      </c>
      <c r="P84" s="64">
        <v>2013</v>
      </c>
      <c r="Q84" s="87">
        <v>3.1191760615347588E-2</v>
      </c>
      <c r="R84" s="3">
        <f t="shared" si="7"/>
        <v>-1690034.1551128421</v>
      </c>
      <c r="S84" s="3">
        <f t="shared" si="8"/>
        <v>-1747754.4307019343</v>
      </c>
    </row>
    <row r="85" spans="1:19" ht="12.75">
      <c r="A85" s="64">
        <v>2014</v>
      </c>
      <c r="B85" s="87">
        <v>2.6293268106565841E-2</v>
      </c>
      <c r="C85" s="3">
        <f t="shared" si="4"/>
        <v>1683908.0801169837</v>
      </c>
      <c r="D85" s="3">
        <f t="shared" si="9"/>
        <v>1784104.184912028</v>
      </c>
      <c r="E85" s="3"/>
      <c r="F85" s="64">
        <v>2014</v>
      </c>
      <c r="G85" s="87">
        <v>1.6256619808169736E-2</v>
      </c>
      <c r="H85" s="3">
        <f t="shared" si="5"/>
        <v>380076.92502392252</v>
      </c>
      <c r="I85" s="3">
        <f t="shared" si="10"/>
        <v>406999.6151313489</v>
      </c>
      <c r="K85" s="64">
        <v>2014</v>
      </c>
      <c r="L85" s="87">
        <v>1.6664651416024669E-2</v>
      </c>
      <c r="M85" s="3">
        <f t="shared" si="6"/>
        <v>0</v>
      </c>
      <c r="N85" s="3">
        <f t="shared" si="11"/>
        <v>0</v>
      </c>
      <c r="P85" s="64">
        <v>2014</v>
      </c>
      <c r="Q85" s="87">
        <v>3.2200627585099333E-2</v>
      </c>
      <c r="R85" s="3">
        <f t="shared" si="7"/>
        <v>-1744454.3155477284</v>
      </c>
      <c r="S85" s="3">
        <f t="shared" si="8"/>
        <v>-1817908.5205452598</v>
      </c>
    </row>
    <row r="86" spans="1:19" ht="12.75">
      <c r="A86" s="64">
        <v>2015</v>
      </c>
      <c r="B86" s="87">
        <v>3.0809462896269603E-2</v>
      </c>
      <c r="C86" s="3">
        <f t="shared" si="4"/>
        <v>1735788.3836320767</v>
      </c>
      <c r="D86" s="3">
        <f t="shared" si="9"/>
        <v>1855656.5963241616</v>
      </c>
      <c r="E86" s="3"/>
      <c r="F86" s="64">
        <v>2015</v>
      </c>
      <c r="G86" s="87">
        <v>1.8616631661300218E-2</v>
      </c>
      <c r="H86" s="3">
        <f t="shared" si="5"/>
        <v>387152.67714005249</v>
      </c>
      <c r="I86" s="3">
        <f t="shared" si="10"/>
        <v>415416.56724962586</v>
      </c>
      <c r="K86" s="64">
        <v>2015</v>
      </c>
      <c r="L86" s="87">
        <v>1.6827983827961464E-2</v>
      </c>
      <c r="M86" s="3">
        <f t="shared" si="6"/>
        <v>0</v>
      </c>
      <c r="N86" s="3">
        <f t="shared" si="11"/>
        <v>0</v>
      </c>
      <c r="P86" s="64">
        <v>2015</v>
      </c>
      <c r="Q86" s="87">
        <v>3.212893001162187E-2</v>
      </c>
      <c r="R86" s="3">
        <f t="shared" si="7"/>
        <v>-1800501.7661604332</v>
      </c>
      <c r="S86" s="3">
        <f t="shared" si="8"/>
        <v>-1890878.5645268157</v>
      </c>
    </row>
    <row r="87" spans="1:19" ht="12.75">
      <c r="A87" s="64">
        <v>2016</v>
      </c>
      <c r="B87" s="87">
        <v>3.3969213940548422E-2</v>
      </c>
      <c r="C87" s="3">
        <f t="shared" si="4"/>
        <v>1794751.7505911936</v>
      </c>
      <c r="D87" s="3">
        <f t="shared" si="9"/>
        <v>1930078.6538153687</v>
      </c>
      <c r="E87" s="3"/>
      <c r="F87" s="64">
        <v>2016</v>
      </c>
      <c r="G87" s="87">
        <v>1.9137611082678255E-2</v>
      </c>
      <c r="H87" s="3">
        <f t="shared" si="5"/>
        <v>394561.85450477648</v>
      </c>
      <c r="I87" s="3">
        <f t="shared" si="10"/>
        <v>424007.58607540699</v>
      </c>
      <c r="K87" s="64">
        <v>2016</v>
      </c>
      <c r="L87" s="87">
        <v>1.6418633591938629E-2</v>
      </c>
      <c r="M87" s="3">
        <f t="shared" si="6"/>
        <v>0</v>
      </c>
      <c r="N87" s="3">
        <f t="shared" si="11"/>
        <v>0</v>
      </c>
      <c r="P87" s="64">
        <v>2016</v>
      </c>
      <c r="Q87" s="87">
        <v>3.1539086903853222E-2</v>
      </c>
      <c r="R87" s="3">
        <f t="shared" si="7"/>
        <v>-1857287.9478339083</v>
      </c>
      <c r="S87" s="3">
        <f t="shared" si="8"/>
        <v>-1966777.593800257</v>
      </c>
    </row>
    <row r="88" spans="1:19" ht="12.75">
      <c r="A88" s="64">
        <v>2017</v>
      </c>
      <c r="B88" s="87">
        <v>3.4625278391739636E-2</v>
      </c>
      <c r="C88" s="3">
        <f t="shared" si="4"/>
        <v>1856895.5295994757</v>
      </c>
      <c r="D88" s="3">
        <f t="shared" si="9"/>
        <v>2007485.4460102895</v>
      </c>
      <c r="E88" s="3"/>
      <c r="F88" s="64">
        <v>2017</v>
      </c>
      <c r="G88" s="87">
        <v>1.8739999520956348E-2</v>
      </c>
      <c r="H88" s="3">
        <f t="shared" si="5"/>
        <v>401955.94346918364</v>
      </c>
      <c r="I88" s="3">
        <f t="shared" si="10"/>
        <v>432776.27139377309</v>
      </c>
      <c r="K88" s="64">
        <v>2017</v>
      </c>
      <c r="L88" s="87">
        <v>1.6172897134470319E-2</v>
      </c>
      <c r="M88" s="3">
        <f t="shared" si="6"/>
        <v>0</v>
      </c>
      <c r="N88" s="3">
        <f t="shared" si="11"/>
        <v>0</v>
      </c>
      <c r="P88" s="64">
        <v>2017</v>
      </c>
      <c r="Q88" s="87">
        <v>3.1955125916445448E-2</v>
      </c>
      <c r="R88" s="3">
        <f t="shared" si="7"/>
        <v>-1916637.8180700373</v>
      </c>
      <c r="S88" s="3">
        <f t="shared" si="8"/>
        <v>-2045723.1765397545</v>
      </c>
    </row>
    <row r="89" spans="1:19" ht="12.75">
      <c r="A89" s="64">
        <v>2018</v>
      </c>
      <c r="B89" s="87">
        <v>3.4424156564943083E-2</v>
      </c>
      <c r="C89" s="3">
        <f t="shared" si="4"/>
        <v>1920817.5920351509</v>
      </c>
      <c r="D89" s="3">
        <f t="shared" si="9"/>
        <v>2087996.6772217567</v>
      </c>
      <c r="E89" s="3"/>
      <c r="F89" s="64">
        <v>2018</v>
      </c>
      <c r="G89" s="87">
        <v>1.833133917330021E-2</v>
      </c>
      <c r="H89" s="3">
        <f t="shared" si="5"/>
        <v>409324.33420164115</v>
      </c>
      <c r="I89" s="3">
        <f t="shared" si="10"/>
        <v>441726.29743513005</v>
      </c>
      <c r="K89" s="64">
        <v>2018</v>
      </c>
      <c r="L89" s="87">
        <v>1.613076902265358E-2</v>
      </c>
      <c r="M89" s="3">
        <f t="shared" si="6"/>
        <v>0</v>
      </c>
      <c r="N89" s="3">
        <f t="shared" si="11"/>
        <v>0</v>
      </c>
      <c r="P89" s="64">
        <v>2018</v>
      </c>
      <c r="Q89" s="87">
        <v>3.1634948808657005E-2</v>
      </c>
      <c r="R89" s="3">
        <f t="shared" si="7"/>
        <v>-1977270.5573294188</v>
      </c>
      <c r="S89" s="3">
        <f t="shared" si="8"/>
        <v>-2127837.6000539917</v>
      </c>
    </row>
    <row r="90" spans="1:19" ht="12.75">
      <c r="A90" s="64">
        <v>2019</v>
      </c>
      <c r="B90" s="87">
        <v>3.3980579825661099E-2</v>
      </c>
      <c r="C90" s="3">
        <f t="shared" si="4"/>
        <v>1986088.0875518355</v>
      </c>
      <c r="D90" s="3">
        <f t="shared" si="9"/>
        <v>2171736.8525653314</v>
      </c>
      <c r="E90" s="3"/>
      <c r="F90" s="64">
        <v>2019</v>
      </c>
      <c r="G90" s="87">
        <v>1.8349824964251006E-2</v>
      </c>
      <c r="H90" s="3">
        <f t="shared" si="5"/>
        <v>416835.36408784986</v>
      </c>
      <c r="I90" s="3">
        <f t="shared" si="10"/>
        <v>450861.4144147748</v>
      </c>
      <c r="K90" s="64">
        <v>2019</v>
      </c>
      <c r="L90" s="87">
        <v>1.6000323832590292E-2</v>
      </c>
      <c r="M90" s="3">
        <f t="shared" si="6"/>
        <v>0</v>
      </c>
      <c r="N90" s="3">
        <f t="shared" si="11"/>
        <v>0</v>
      </c>
      <c r="P90" s="64">
        <v>2019</v>
      </c>
      <c r="Q90" s="87">
        <v>3.15067684185475E-2</v>
      </c>
      <c r="R90" s="3">
        <f t="shared" si="7"/>
        <v>-2039567.9628800091</v>
      </c>
      <c r="S90" s="3">
        <f t="shared" si="8"/>
        <v>-2213248.0602101367</v>
      </c>
    </row>
    <row r="91" spans="1:19" ht="12.75">
      <c r="A91" s="64">
        <v>2020</v>
      </c>
      <c r="B91" s="87">
        <v>3.3850367028199393E-2</v>
      </c>
      <c r="C91" s="3">
        <f t="shared" si="4"/>
        <v>2053317.8982657995</v>
      </c>
      <c r="D91" s="3">
        <f t="shared" si="9"/>
        <v>2258835.4704979546</v>
      </c>
      <c r="E91" s="3"/>
      <c r="F91" s="64">
        <v>2020</v>
      </c>
      <c r="G91" s="87">
        <v>1.8313279569148456E-2</v>
      </c>
      <c r="H91" s="3">
        <f t="shared" si="5"/>
        <v>424468.98664469848</v>
      </c>
      <c r="I91" s="3">
        <f t="shared" si="10"/>
        <v>460185.45010430022</v>
      </c>
      <c r="K91" s="64">
        <v>2020</v>
      </c>
      <c r="L91" s="87">
        <v>1.6036208339237794E-2</v>
      </c>
      <c r="M91" s="3">
        <f t="shared" si="6"/>
        <v>0</v>
      </c>
      <c r="N91" s="3">
        <f t="shared" si="11"/>
        <v>0</v>
      </c>
      <c r="P91" s="64">
        <v>2020</v>
      </c>
      <c r="Q91" s="87">
        <v>3.1251756028978742E-2</v>
      </c>
      <c r="R91" s="3">
        <f t="shared" si="7"/>
        <v>-2103308.0432604561</v>
      </c>
      <c r="S91" s="3">
        <f t="shared" si="8"/>
        <v>-2302086.8584612096</v>
      </c>
    </row>
    <row r="92" spans="1:19" ht="12.75">
      <c r="A92" s="64">
        <v>2021</v>
      </c>
      <c r="B92" s="87">
        <v>3.3662537103284748E-2</v>
      </c>
      <c r="C92" s="3">
        <f t="shared" si="4"/>
        <v>2122437.7882010108</v>
      </c>
      <c r="D92" s="3">
        <f t="shared" si="9"/>
        <v>2349427.2230784572</v>
      </c>
      <c r="E92" s="3"/>
      <c r="F92" s="64">
        <v>2021</v>
      </c>
      <c r="G92" s="87">
        <v>1.8598546452851611E-2</v>
      </c>
      <c r="H92" s="3">
        <f t="shared" si="5"/>
        <v>432363.49281060474</v>
      </c>
      <c r="I92" s="3">
        <f t="shared" si="10"/>
        <v>469702.31143549737</v>
      </c>
      <c r="K92" s="64">
        <v>2021</v>
      </c>
      <c r="L92" s="87">
        <v>1.6080545493217063E-2</v>
      </c>
      <c r="M92" s="3">
        <f t="shared" si="6"/>
        <v>0</v>
      </c>
      <c r="N92" s="3">
        <f t="shared" si="11"/>
        <v>0</v>
      </c>
      <c r="P92" s="64">
        <v>2021</v>
      </c>
      <c r="Q92" s="87">
        <v>3.1239012248022849E-2</v>
      </c>
      <c r="R92" s="3">
        <f t="shared" si="7"/>
        <v>-2169013.3089852342</v>
      </c>
      <c r="S92" s="3">
        <f t="shared" si="8"/>
        <v>-2394491.6067820392</v>
      </c>
    </row>
    <row r="93" spans="1:19" ht="12.75">
      <c r="A93" s="64">
        <v>2022</v>
      </c>
      <c r="B93" s="87">
        <v>3.3473713401964179E-2</v>
      </c>
      <c r="C93" s="3">
        <f t="shared" si="4"/>
        <v>2193483.6624367503</v>
      </c>
      <c r="D93" s="3">
        <f t="shared" si="9"/>
        <v>2443652.2042596238</v>
      </c>
      <c r="E93" s="3"/>
      <c r="F93" s="64">
        <v>2022</v>
      </c>
      <c r="G93" s="87">
        <v>1.9380004595787217E-2</v>
      </c>
      <c r="H93" s="3">
        <f t="shared" si="5"/>
        <v>440742.69928832492</v>
      </c>
      <c r="I93" s="3">
        <f t="shared" si="10"/>
        <v>479415.98613742733</v>
      </c>
      <c r="K93" s="64">
        <v>2022</v>
      </c>
      <c r="L93" s="87">
        <v>1.5922354351274821E-2</v>
      </c>
      <c r="M93" s="3">
        <f t="shared" si="6"/>
        <v>0</v>
      </c>
      <c r="N93" s="3">
        <f t="shared" si="11"/>
        <v>0</v>
      </c>
      <c r="P93" s="64">
        <v>2022</v>
      </c>
      <c r="Q93" s="87">
        <v>3.121538555109573E-2</v>
      </c>
      <c r="R93" s="3">
        <f t="shared" si="7"/>
        <v>-2236719.895690666</v>
      </c>
      <c r="S93" s="3">
        <f t="shared" si="8"/>
        <v>-2490605.4408312598</v>
      </c>
    </row>
    <row r="94" spans="1:19" ht="12.75">
      <c r="A94" s="64">
        <v>2023</v>
      </c>
      <c r="B94" s="87">
        <v>3.3369994157936282E-2</v>
      </c>
      <c r="C94" s="3">
        <f t="shared" si="4"/>
        <v>2266680.1994377929</v>
      </c>
      <c r="D94" s="3">
        <f t="shared" si="9"/>
        <v>2541656.1265339125</v>
      </c>
      <c r="E94" s="3"/>
      <c r="F94" s="64">
        <v>2023</v>
      </c>
      <c r="G94" s="87">
        <v>1.9630582773630747E-2</v>
      </c>
      <c r="H94" s="3">
        <f t="shared" si="5"/>
        <v>449394.73532857781</v>
      </c>
      <c r="I94" s="3">
        <f t="shared" si="10"/>
        <v>489330.54440734856</v>
      </c>
      <c r="K94" s="64">
        <v>2023</v>
      </c>
      <c r="L94" s="87">
        <v>1.5788008862810385E-2</v>
      </c>
      <c r="M94" s="3">
        <f t="shared" si="6"/>
        <v>0</v>
      </c>
      <c r="N94" s="3">
        <f t="shared" si="11"/>
        <v>0</v>
      </c>
      <c r="P94" s="64">
        <v>2023</v>
      </c>
      <c r="Q94" s="87">
        <v>3.13023197012142E-2</v>
      </c>
      <c r="R94" s="3">
        <f t="shared" si="7"/>
        <v>-2306734.4169476414</v>
      </c>
      <c r="S94" s="3">
        <f t="shared" si="8"/>
        <v>-2590577.241669538</v>
      </c>
    </row>
    <row r="95" spans="1:19" ht="12.75">
      <c r="A95" s="64">
        <v>2024</v>
      </c>
      <c r="B95" s="87">
        <v>3.3339771835749384E-2</v>
      </c>
      <c r="C95" s="3">
        <f t="shared" si="4"/>
        <v>2342250.8001116598</v>
      </c>
      <c r="D95" s="3">
        <f t="shared" si="9"/>
        <v>2643590.5462678652</v>
      </c>
      <c r="E95" s="3"/>
      <c r="F95" s="64">
        <v>2024</v>
      </c>
      <c r="G95" s="87">
        <v>1.9477970318864116E-2</v>
      </c>
      <c r="H95" s="3">
        <f t="shared" si="5"/>
        <v>458148.03264476167</v>
      </c>
      <c r="I95" s="3">
        <f t="shared" si="10"/>
        <v>499450.1406161997</v>
      </c>
      <c r="K95" s="64">
        <v>2024</v>
      </c>
      <c r="L95" s="87">
        <v>1.5761230422642637E-2</v>
      </c>
      <c r="M95" s="3">
        <f t="shared" si="6"/>
        <v>0</v>
      </c>
      <c r="N95" s="3">
        <f t="shared" si="11"/>
        <v>0</v>
      </c>
      <c r="P95" s="64">
        <v>2024</v>
      </c>
      <c r="Q95" s="87">
        <v>3.0958728117827593E-2</v>
      </c>
      <c r="R95" s="3">
        <f t="shared" si="7"/>
        <v>-2378147.9806019589</v>
      </c>
      <c r="S95" s="3">
        <f t="shared" si="8"/>
        <v>-2694561.8663774659</v>
      </c>
    </row>
    <row r="96" spans="1:19" ht="12.75">
      <c r="A96" s="64">
        <v>2025</v>
      </c>
      <c r="B96" s="87">
        <v>3.3246749212252319E-2</v>
      </c>
      <c r="C96" s="3">
        <f t="shared" si="4"/>
        <v>2420123.0250551696</v>
      </c>
      <c r="D96" s="3">
        <f t="shared" si="9"/>
        <v>2749613.0980736678</v>
      </c>
      <c r="E96" s="3"/>
      <c r="F96" s="64">
        <v>2025</v>
      </c>
      <c r="G96" s="87">
        <v>1.8717098928925872E-2</v>
      </c>
      <c r="H96" s="3">
        <f t="shared" si="5"/>
        <v>466723.23469586641</v>
      </c>
      <c r="I96" s="3">
        <f t="shared" si="10"/>
        <v>509779.0150493526</v>
      </c>
      <c r="K96" s="64">
        <v>2025</v>
      </c>
      <c r="L96" s="87">
        <v>1.5461022106160429E-2</v>
      </c>
      <c r="M96" s="3">
        <f t="shared" si="6"/>
        <v>0</v>
      </c>
      <c r="N96" s="3">
        <f t="shared" si="11"/>
        <v>0</v>
      </c>
      <c r="P96" s="64">
        <v>2025</v>
      </c>
      <c r="Q96" s="87">
        <v>3.0784818153191208E-2</v>
      </c>
      <c r="R96" s="3">
        <f t="shared" si="7"/>
        <v>-2451358.8337261691</v>
      </c>
      <c r="S96" s="3">
        <f t="shared" si="8"/>
        <v>-2802720.3879303616</v>
      </c>
    </row>
    <row r="97" spans="1:19" ht="12.75">
      <c r="A97" s="64">
        <v>2026</v>
      </c>
      <c r="B97" s="87">
        <v>3.237013769458847E-2</v>
      </c>
      <c r="C97" s="3">
        <f t="shared" si="4"/>
        <v>2498462.7406140491</v>
      </c>
      <c r="D97" s="3">
        <f t="shared" si="9"/>
        <v>2859887.7385803037</v>
      </c>
      <c r="E97" s="3"/>
      <c r="F97" s="64">
        <v>2026</v>
      </c>
      <c r="G97" s="87">
        <v>1.8523446445380603E-2</v>
      </c>
      <c r="H97" s="3">
        <f t="shared" si="5"/>
        <v>475368.55753857008</v>
      </c>
      <c r="I97" s="3">
        <f t="shared" si="10"/>
        <v>520321.49568336515</v>
      </c>
      <c r="K97" s="64">
        <v>2026</v>
      </c>
      <c r="L97" s="87">
        <v>1.5321117441455812E-2</v>
      </c>
      <c r="M97" s="3">
        <f t="shared" si="6"/>
        <v>0</v>
      </c>
      <c r="N97" s="3">
        <f t="shared" si="11"/>
        <v>0</v>
      </c>
      <c r="P97" s="64">
        <v>2026</v>
      </c>
      <c r="Q97" s="87">
        <v>3.0910008095264067E-2</v>
      </c>
      <c r="R97" s="3">
        <f t="shared" si="7"/>
        <v>-2527130.3551210421</v>
      </c>
      <c r="S97" s="3">
        <f t="shared" si="8"/>
        <v>-2915220.3447015304</v>
      </c>
    </row>
    <row r="98" spans="1:19" ht="12.75">
      <c r="A98" s="64">
        <v>2027</v>
      </c>
      <c r="B98" s="87">
        <v>3.1542163456318065E-2</v>
      </c>
      <c r="C98" s="3">
        <f t="shared" si="4"/>
        <v>2577269.6607680176</v>
      </c>
      <c r="D98" s="3">
        <f t="shared" si="9"/>
        <v>2974584.9999812706</v>
      </c>
      <c r="F98" s="64">
        <v>2027</v>
      </c>
      <c r="G98" s="87">
        <v>1.860874261964094E-2</v>
      </c>
      <c r="H98" s="3">
        <f t="shared" si="5"/>
        <v>484214.56867527525</v>
      </c>
      <c r="I98" s="3">
        <f t="shared" si="10"/>
        <v>531081.99999947799</v>
      </c>
      <c r="K98" s="64">
        <v>2027</v>
      </c>
      <c r="L98" s="87">
        <v>1.5067177033556596E-2</v>
      </c>
      <c r="M98" s="3">
        <f t="shared" si="6"/>
        <v>0</v>
      </c>
      <c r="N98" s="3">
        <f t="shared" si="11"/>
        <v>0</v>
      </c>
      <c r="P98" s="64">
        <v>2027</v>
      </c>
      <c r="Q98" s="87">
        <v>3.0915462244936267E-2</v>
      </c>
      <c r="R98" s="3">
        <f t="shared" si="7"/>
        <v>-2605257.7582028192</v>
      </c>
      <c r="S98" s="3">
        <f t="shared" si="8"/>
        <v>-3032235.9999804841</v>
      </c>
    </row>
    <row r="99" spans="1:19" ht="12.75">
      <c r="A99" s="64">
        <v>2028</v>
      </c>
      <c r="B99" s="87">
        <v>3.0667650938114462E-2</v>
      </c>
      <c r="C99" s="3">
        <f t="shared" si="4"/>
        <v>2656308.467097844</v>
      </c>
      <c r="F99" s="64">
        <v>2028</v>
      </c>
      <c r="G99" s="87">
        <v>1.8638595325884362E-2</v>
      </c>
      <c r="H99" s="3">
        <f t="shared" si="5"/>
        <v>493239.6480717113</v>
      </c>
      <c r="K99" s="64">
        <v>2028</v>
      </c>
      <c r="L99" s="87">
        <v>1.4948273088683446E-2</v>
      </c>
      <c r="M99" s="3">
        <f t="shared" si="6"/>
        <v>0</v>
      </c>
      <c r="P99" s="64">
        <v>2028</v>
      </c>
      <c r="Q99" s="87">
        <v>3.0810761965517051E-2</v>
      </c>
      <c r="R99" s="3">
        <f t="shared" si="7"/>
        <v>-2685527.7348496229</v>
      </c>
    </row>
    <row r="100" spans="1:19" ht="12.75">
      <c r="A100" s="64">
        <v>2029</v>
      </c>
      <c r="B100" s="87">
        <v>3.0119412736757101E-2</v>
      </c>
      <c r="C100" s="3">
        <f t="shared" si="4"/>
        <v>2736314.9181745062</v>
      </c>
      <c r="F100" s="64">
        <v>2029</v>
      </c>
      <c r="G100" s="87">
        <v>1.8646866636483388E-2</v>
      </c>
      <c r="H100" s="3">
        <f t="shared" si="5"/>
        <v>502437.02200913051</v>
      </c>
      <c r="K100" s="64">
        <v>2029</v>
      </c>
      <c r="L100" s="87">
        <v>1.4770461751758879E-2</v>
      </c>
      <c r="M100" s="3">
        <f t="shared" si="6"/>
        <v>0</v>
      </c>
      <c r="P100" s="64">
        <v>2029</v>
      </c>
      <c r="Q100" s="87">
        <v>3.0617384743103944E-2</v>
      </c>
      <c r="R100" s="3">
        <f t="shared" si="7"/>
        <v>-2767751.5707457904</v>
      </c>
    </row>
    <row r="101" spans="1:19" ht="12.75">
      <c r="A101" s="64">
        <v>2030</v>
      </c>
      <c r="B101" s="87">
        <v>2.8679131962011811E-2</v>
      </c>
      <c r="C101" s="3">
        <f t="shared" si="4"/>
        <v>2814790.0548024545</v>
      </c>
      <c r="E101" s="3"/>
      <c r="F101" s="64">
        <v>2030</v>
      </c>
      <c r="G101" s="87">
        <v>1.8666938142009901E-2</v>
      </c>
      <c r="H101" s="3">
        <f t="shared" si="5"/>
        <v>511815.98281923064</v>
      </c>
      <c r="K101" s="64">
        <v>2030</v>
      </c>
      <c r="L101" s="87">
        <v>1.4567406606638984E-2</v>
      </c>
      <c r="M101" s="3">
        <f t="shared" si="6"/>
        <v>0</v>
      </c>
      <c r="P101" s="64">
        <v>2030</v>
      </c>
      <c r="Q101" s="87">
        <v>3.0855603022932592E-2</v>
      </c>
      <c r="R101" s="3">
        <f t="shared" si="7"/>
        <v>-2853152.2144788206</v>
      </c>
    </row>
    <row r="102" spans="1:19" ht="12.75">
      <c r="A102" s="64">
        <v>2031</v>
      </c>
      <c r="B102" s="87">
        <v>2.8165828481752486E-2</v>
      </c>
      <c r="C102" s="3">
        <f t="shared" si="4"/>
        <v>2894070.9486981635</v>
      </c>
      <c r="F102" s="64">
        <v>2031</v>
      </c>
      <c r="G102" s="87">
        <v>1.868084989760687E-2</v>
      </c>
      <c r="H102" s="3">
        <f t="shared" si="5"/>
        <v>521377.14036947279</v>
      </c>
      <c r="K102" s="64">
        <v>2031</v>
      </c>
      <c r="L102" s="87">
        <v>1.4406887007000402E-2</v>
      </c>
      <c r="M102" s="3">
        <f t="shared" si="6"/>
        <v>0</v>
      </c>
      <c r="P102" s="64">
        <v>2031</v>
      </c>
      <c r="Q102" s="87">
        <v>3.0967191766192729E-2</v>
      </c>
      <c r="R102" s="3">
        <f t="shared" si="7"/>
        <v>-2941506.3262427235</v>
      </c>
    </row>
    <row r="103" spans="1:19" ht="12.75">
      <c r="A103" s="64">
        <v>2032</v>
      </c>
      <c r="B103" s="87">
        <v>2.7820374311053903E-2</v>
      </c>
      <c r="C103" s="3">
        <f t="shared" si="4"/>
        <v>2974585.0857736934</v>
      </c>
      <c r="F103" s="64">
        <v>2032</v>
      </c>
      <c r="G103" s="87">
        <v>1.8614187374155895E-2</v>
      </c>
      <c r="H103" s="3">
        <f t="shared" si="5"/>
        <v>531082.15215291176</v>
      </c>
      <c r="K103" s="64">
        <v>2032</v>
      </c>
      <c r="L103" s="87">
        <v>1.4288046637382418E-2</v>
      </c>
      <c r="M103" s="3">
        <f t="shared" si="6"/>
        <v>0</v>
      </c>
      <c r="P103" s="64">
        <v>2032</v>
      </c>
      <c r="Q103" s="87">
        <v>3.0844686708453729E-2</v>
      </c>
      <c r="R103" s="3">
        <f t="shared" si="7"/>
        <v>-3032236.1673266152</v>
      </c>
    </row>
    <row r="104" spans="1:19">
      <c r="A104" s="64">
        <v>2033</v>
      </c>
      <c r="B104" s="87">
        <v>2.6597179738324046E-2</v>
      </c>
      <c r="F104" s="64">
        <v>2033</v>
      </c>
      <c r="G104" s="87">
        <v>1.8550160766616579E-2</v>
      </c>
      <c r="K104" s="64">
        <v>2033</v>
      </c>
      <c r="L104" s="87">
        <v>1.4306324512973994E-2</v>
      </c>
      <c r="P104" s="64">
        <v>2033</v>
      </c>
      <c r="Q104" s="87">
        <v>3.0693955653232696E-2</v>
      </c>
    </row>
    <row r="105" spans="1:19">
      <c r="A105" s="64">
        <v>2034</v>
      </c>
      <c r="B105" s="87">
        <v>2.5450095405325147E-2</v>
      </c>
      <c r="F105" s="64">
        <v>2034</v>
      </c>
      <c r="G105" s="87">
        <v>1.8606551329310092E-2</v>
      </c>
      <c r="K105" s="64">
        <v>2034</v>
      </c>
      <c r="L105" s="87">
        <v>1.4481808982765814E-2</v>
      </c>
      <c r="P105" s="64">
        <v>2034</v>
      </c>
      <c r="Q105" s="87">
        <v>3.0658866750562744E-2</v>
      </c>
    </row>
    <row r="106" spans="1:19">
      <c r="A106" s="64">
        <v>2035</v>
      </c>
      <c r="B106" s="87">
        <v>2.4551375991792201E-2</v>
      </c>
      <c r="F106" s="64">
        <v>2035</v>
      </c>
      <c r="G106" s="87">
        <v>1.8455341327084422E-2</v>
      </c>
      <c r="K106" s="64">
        <v>2035</v>
      </c>
      <c r="L106" s="87">
        <v>1.5126984438857644E-2</v>
      </c>
      <c r="P106" s="64">
        <v>2035</v>
      </c>
      <c r="Q106" s="87">
        <v>2.9453259703616622E-2</v>
      </c>
    </row>
    <row r="107" spans="1:19">
      <c r="A107" s="64">
        <v>2036</v>
      </c>
      <c r="B107" s="87">
        <v>2.4110557981955334E-2</v>
      </c>
      <c r="F107" s="64">
        <v>2036</v>
      </c>
      <c r="G107" s="87">
        <v>1.8355418245533626E-2</v>
      </c>
      <c r="K107" s="64">
        <v>2036</v>
      </c>
      <c r="L107" s="87">
        <v>1.4296109637962188E-2</v>
      </c>
      <c r="P107" s="64">
        <v>2036</v>
      </c>
      <c r="Q107" s="87">
        <v>3.0700747542766693E-2</v>
      </c>
    </row>
    <row r="108" spans="1:19">
      <c r="A108" s="64">
        <v>2037</v>
      </c>
      <c r="B108" s="87">
        <v>2.4063149286615591E-2</v>
      </c>
      <c r="F108" s="64">
        <v>2037</v>
      </c>
      <c r="G108" s="87">
        <v>1.8244240680210518E-2</v>
      </c>
      <c r="K108" s="64">
        <v>2037</v>
      </c>
      <c r="L108" s="87">
        <v>1.3134307942413522E-2</v>
      </c>
      <c r="P108" s="64">
        <v>2037</v>
      </c>
      <c r="Q108" s="87">
        <v>3.1771820938872417E-2</v>
      </c>
    </row>
    <row r="109" spans="1:19">
      <c r="A109" s="64">
        <v>2038</v>
      </c>
      <c r="B109" s="87">
        <v>2.4079216420697984E-2</v>
      </c>
      <c r="F109" s="64">
        <v>2038</v>
      </c>
      <c r="G109" s="87">
        <v>1.8132455179357444E-2</v>
      </c>
      <c r="K109" s="64">
        <v>2038</v>
      </c>
      <c r="L109" s="87">
        <v>1.3417562159963108E-2</v>
      </c>
      <c r="P109" s="64">
        <v>2038</v>
      </c>
      <c r="Q109" s="87">
        <v>3.0943662313045243E-2</v>
      </c>
    </row>
  </sheetData>
  <pageMargins left="0.7" right="0.7" top="0.75" bottom="0.75" header="0.3" footer="0.3"/>
  <pageSetup scale="54" firstPageNumber="54" orientation="landscape" useFirstPageNumber="1" r:id="rId1"/>
  <headerFooter>
    <oddFooter>&amp;R09RC-STAFFPOD3-8-&amp;P</oddFooter>
  </headerFooter>
  <legacyDrawing r:id="rId2"/>
</worksheet>
</file>

<file path=xl/worksheets/sheet13.xml><?xml version="1.0" encoding="utf-8"?>
<worksheet xmlns="http://schemas.openxmlformats.org/spreadsheetml/2006/main" xmlns:r="http://schemas.openxmlformats.org/officeDocument/2006/relationships">
  <sheetPr codeName="Sheet8">
    <tabColor rgb="FF92D050"/>
    <pageSetUpPr fitToPage="1"/>
  </sheetPr>
  <dimension ref="A1:L60"/>
  <sheetViews>
    <sheetView view="pageLayout" topLeftCell="A78" zoomScale="70" zoomScaleNormal="85" zoomScalePageLayoutView="70" workbookViewId="0">
      <selection activeCell="J27" sqref="J27"/>
    </sheetView>
  </sheetViews>
  <sheetFormatPr defaultRowHeight="12.75"/>
  <cols>
    <col min="1" max="1" width="26.140625" style="13" bestFit="1" customWidth="1"/>
    <col min="2" max="2" width="3.7109375" style="1" customWidth="1"/>
    <col min="3" max="3" width="18.42578125" style="1" bestFit="1" customWidth="1"/>
    <col min="4" max="4" width="16.7109375" style="1" bestFit="1" customWidth="1"/>
    <col min="5" max="5" width="14.7109375" style="1" bestFit="1" customWidth="1"/>
    <col min="6" max="6" width="16.7109375" style="1" bestFit="1" customWidth="1"/>
    <col min="7" max="7" width="16.42578125" style="1" bestFit="1" customWidth="1"/>
    <col min="8"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15</v>
      </c>
      <c r="D4" s="29" t="s">
        <v>10</v>
      </c>
      <c r="E4" s="29" t="s">
        <v>11</v>
      </c>
      <c r="F4" s="29" t="s">
        <v>12</v>
      </c>
      <c r="G4" s="29" t="s">
        <v>13</v>
      </c>
    </row>
    <row r="5" spans="1:12">
      <c r="A5" s="20" t="s">
        <v>2</v>
      </c>
      <c r="B5" s="21"/>
      <c r="C5" s="21">
        <v>2008</v>
      </c>
      <c r="D5" s="21"/>
      <c r="E5" s="21"/>
      <c r="F5" s="21"/>
      <c r="G5" s="21"/>
    </row>
    <row r="6" spans="1:12">
      <c r="A6" s="20" t="s">
        <v>3</v>
      </c>
      <c r="B6" s="21"/>
      <c r="C6" s="21">
        <v>2022</v>
      </c>
      <c r="D6" s="21"/>
      <c r="E6" s="21"/>
      <c r="F6" s="21"/>
      <c r="G6" s="21"/>
      <c r="I6" s="5"/>
      <c r="J6" s="5"/>
      <c r="K6" s="5"/>
    </row>
    <row r="7" spans="1:12" s="4" customFormat="1">
      <c r="A7" s="24" t="s">
        <v>55</v>
      </c>
      <c r="B7" s="25"/>
      <c r="C7" s="25">
        <f>SUM(D7:G7)</f>
        <v>10707360</v>
      </c>
      <c r="D7" s="25">
        <v>6696112</v>
      </c>
      <c r="E7" s="25">
        <v>3344481</v>
      </c>
      <c r="F7" s="25">
        <v>3671514</v>
      </c>
      <c r="G7" s="25">
        <v>-3004747</v>
      </c>
    </row>
    <row r="8" spans="1:12" s="4" customFormat="1">
      <c r="A8" s="24" t="s">
        <v>4</v>
      </c>
      <c r="B8" s="25"/>
      <c r="C8" s="25">
        <f>SUM(D8:G8)</f>
        <v>15424962</v>
      </c>
      <c r="D8" s="25">
        <v>11320665</v>
      </c>
      <c r="E8" s="25">
        <v>4318489</v>
      </c>
      <c r="F8" s="25">
        <v>4826069</v>
      </c>
      <c r="G8" s="25">
        <v>-5040261</v>
      </c>
    </row>
    <row r="9" spans="1:12">
      <c r="A9" s="20" t="s">
        <v>5</v>
      </c>
      <c r="B9" s="21"/>
      <c r="C9" s="25">
        <f>SUM(D9:G9)</f>
        <v>0</v>
      </c>
      <c r="D9" s="25">
        <v>0</v>
      </c>
      <c r="E9" s="25">
        <v>0</v>
      </c>
      <c r="F9" s="25">
        <v>0</v>
      </c>
      <c r="G9" s="25">
        <v>0</v>
      </c>
    </row>
    <row r="10" spans="1:12">
      <c r="A10" s="20" t="s">
        <v>6</v>
      </c>
      <c r="B10" s="21"/>
      <c r="C10" s="26">
        <f>SUM(D10:G10)</f>
        <v>8559037</v>
      </c>
      <c r="D10" s="26">
        <f>(D8+D9)-D15</f>
        <v>7029461.875</v>
      </c>
      <c r="E10" s="26">
        <f>(E8+E9)-E15</f>
        <v>2176320.4</v>
      </c>
      <c r="F10" s="26">
        <f>(F8+F9)-F15</f>
        <v>2471056.7249999996</v>
      </c>
      <c r="G10" s="26">
        <f>(G8+G9)-G15</f>
        <v>-3117802</v>
      </c>
      <c r="J10" s="6"/>
    </row>
    <row r="11" spans="1:12">
      <c r="A11" s="20" t="s">
        <v>7</v>
      </c>
      <c r="B11" s="21"/>
      <c r="C11" s="26">
        <f>SUM(D11:G11)</f>
        <v>5911545.6451329431</v>
      </c>
      <c r="D11" s="26">
        <f>-PV(D13,$C$12,,D10,0)</f>
        <v>4216148.3881521281</v>
      </c>
      <c r="E11" s="26">
        <f>-PV(E13,$C$12,,E10,0)</f>
        <v>1667842.922715697</v>
      </c>
      <c r="F11" s="26">
        <f>-PV(F13,$C$12,,F10,0)</f>
        <v>1896761.9687799166</v>
      </c>
      <c r="G11" s="26">
        <f>-PV(G13,$C$12,,G10,0)</f>
        <v>-1869207.6345147996</v>
      </c>
      <c r="I11" s="1" t="s">
        <v>92</v>
      </c>
    </row>
    <row r="12" spans="1:12">
      <c r="A12" s="20" t="s">
        <v>8</v>
      </c>
      <c r="B12" s="21"/>
      <c r="C12" s="21">
        <f>(+C6-C5)-1</f>
        <v>13</v>
      </c>
      <c r="D12" s="21"/>
      <c r="E12" s="21"/>
      <c r="F12" s="21"/>
      <c r="G12" s="21"/>
    </row>
    <row r="13" spans="1:12">
      <c r="A13" s="20" t="s">
        <v>9</v>
      </c>
      <c r="B13" s="21"/>
      <c r="C13" s="21"/>
      <c r="D13" s="27">
        <f>'Pipeline support'!A14</f>
        <v>4.0105515584934387E-2</v>
      </c>
      <c r="E13" s="27">
        <f>'Pipeline support'!F14</f>
        <v>2.0680510216214382E-2</v>
      </c>
      <c r="F13" s="27">
        <f>'Pipeline support'!K14</f>
        <v>2.055436546027473E-2</v>
      </c>
      <c r="G13" s="27">
        <f>'Pipeline support'!P14</f>
        <v>4.0139559696676222E-2</v>
      </c>
      <c r="I13" s="39" t="s">
        <v>60</v>
      </c>
    </row>
    <row r="14" spans="1:12">
      <c r="A14" s="20" t="s">
        <v>14</v>
      </c>
      <c r="B14" s="21"/>
      <c r="C14" s="21"/>
      <c r="D14" s="21"/>
      <c r="E14" s="21"/>
      <c r="F14" s="21"/>
      <c r="G14" s="21"/>
      <c r="I14" s="1">
        <v>6865925</v>
      </c>
    </row>
    <row r="15" spans="1:12">
      <c r="A15" s="20" t="s">
        <v>57</v>
      </c>
      <c r="B15" s="21"/>
      <c r="C15" s="25">
        <f>SUM(D15:G15)-0.4</f>
        <v>6865924.5999999996</v>
      </c>
      <c r="D15" s="26">
        <f>I14*I15</f>
        <v>4291203.125</v>
      </c>
      <c r="E15" s="26">
        <f>I14*J15</f>
        <v>2142168.6</v>
      </c>
      <c r="F15" s="26">
        <f>I14*K15</f>
        <v>2355012.2750000004</v>
      </c>
      <c r="G15" s="26">
        <f>I14*L15</f>
        <v>-1922459.0000000002</v>
      </c>
      <c r="H15" s="5"/>
      <c r="I15" s="43">
        <v>0.625</v>
      </c>
      <c r="J15" s="37">
        <v>0.312</v>
      </c>
      <c r="K15" s="37">
        <v>0.34300000000000003</v>
      </c>
      <c r="L15" s="37">
        <v>-0.28000000000000003</v>
      </c>
    </row>
    <row r="16" spans="1:12">
      <c r="A16" s="11">
        <v>2010</v>
      </c>
      <c r="C16" s="2">
        <f t="shared" ref="C16:C52" si="0">SUM(D16:G16)</f>
        <v>550524.19485800422</v>
      </c>
      <c r="D16" s="5">
        <f>'Pipeline support'!D73</f>
        <v>422497.30502486072</v>
      </c>
      <c r="E16" s="5">
        <f>'Pipeline support'!I73</f>
        <v>147627.58242470352</v>
      </c>
      <c r="F16" s="5">
        <f>'Pipeline support'!N73</f>
        <v>167750.86625941368</v>
      </c>
      <c r="G16" s="5">
        <f>'Pipeline support'!S73</f>
        <v>-187351.55885097358</v>
      </c>
      <c r="H16" s="5"/>
      <c r="I16" s="5">
        <f>AVERAGE(C16:C19)</f>
        <v>574928.32272335852</v>
      </c>
      <c r="J16" s="5"/>
      <c r="K16" s="5"/>
      <c r="L16" s="5"/>
    </row>
    <row r="17" spans="1:12">
      <c r="A17" s="11">
        <f t="shared" ref="A17:A52" si="1">+A16+1</f>
        <v>2011</v>
      </c>
      <c r="C17" s="2">
        <f>SUM(D17:G17)</f>
        <v>566449.48436641041</v>
      </c>
      <c r="D17" s="5">
        <f t="shared" ref="D17:D28" si="2">D16*(1+$D$13)</f>
        <v>439441.77727612801</v>
      </c>
      <c r="E17" s="5">
        <f>E16*(1+$E$13)</f>
        <v>150680.59615123263</v>
      </c>
      <c r="F17" s="5">
        <f t="shared" ref="F17:F28" si="3">F16*(1+$F$13)</f>
        <v>171198.87887078733</v>
      </c>
      <c r="G17" s="5">
        <f t="shared" ref="G17:G28" si="4">G16*(1+$G$13)</f>
        <v>-194871.76793173759</v>
      </c>
      <c r="H17" s="5"/>
      <c r="I17" s="5"/>
      <c r="J17" s="5"/>
      <c r="K17" s="5"/>
      <c r="L17" s="5"/>
    </row>
    <row r="18" spans="1:12">
      <c r="A18" s="11">
        <f t="shared" si="1"/>
        <v>2012</v>
      </c>
      <c r="C18" s="2">
        <f t="shared" ref="C18:C33" si="5">SUM(D18:G18)</f>
        <v>582886.49238232686</v>
      </c>
      <c r="D18" s="5">
        <f t="shared" si="2"/>
        <v>457065.81632334704</v>
      </c>
      <c r="E18" s="5">
        <f t="shared" ref="E18:E28" si="6">E17*(1+$E$13)</f>
        <v>153796.74775932348</v>
      </c>
      <c r="F18" s="5">
        <f t="shared" si="3"/>
        <v>174717.76319348678</v>
      </c>
      <c r="G18" s="5">
        <f t="shared" si="4"/>
        <v>-202693.83489383041</v>
      </c>
      <c r="H18" s="5"/>
      <c r="I18" s="5"/>
      <c r="J18" s="5"/>
      <c r="K18" s="5"/>
      <c r="L18" s="5"/>
    </row>
    <row r="19" spans="1:12">
      <c r="A19" s="11">
        <f t="shared" si="1"/>
        <v>2013</v>
      </c>
      <c r="C19" s="2">
        <f t="shared" si="5"/>
        <v>599853.11928669235</v>
      </c>
      <c r="D19" s="5">
        <f t="shared" si="2"/>
        <v>475396.67654324375</v>
      </c>
      <c r="E19" s="5">
        <f t="shared" si="6"/>
        <v>156977.34297258072</v>
      </c>
      <c r="F19" s="5">
        <f t="shared" si="3"/>
        <v>178308.97595056743</v>
      </c>
      <c r="G19" s="5">
        <f t="shared" si="4"/>
        <v>-210829.87617969955</v>
      </c>
      <c r="H19" s="5"/>
      <c r="I19" s="5"/>
      <c r="J19" s="5"/>
      <c r="K19" s="5"/>
      <c r="L19" s="5"/>
    </row>
    <row r="20" spans="1:12">
      <c r="A20" s="11">
        <f t="shared" si="1"/>
        <v>2014</v>
      </c>
      <c r="C20" s="2">
        <f t="shared" si="5"/>
        <v>617367.92910765938</v>
      </c>
      <c r="D20" s="5">
        <f t="shared" si="2"/>
        <v>494462.70536337479</v>
      </c>
      <c r="E20" s="5">
        <f t="shared" si="6"/>
        <v>160223.71451763937</v>
      </c>
      <c r="F20" s="5">
        <f t="shared" si="3"/>
        <v>181974.00380710271</v>
      </c>
      <c r="G20" s="5">
        <f t="shared" si="4"/>
        <v>-219292.49458045748</v>
      </c>
      <c r="H20" s="5"/>
      <c r="I20" s="37"/>
      <c r="J20" s="5"/>
      <c r="K20" s="37"/>
      <c r="L20" s="5"/>
    </row>
    <row r="21" spans="1:12">
      <c r="A21" s="11">
        <f t="shared" si="1"/>
        <v>2015</v>
      </c>
      <c r="C21" s="2">
        <f t="shared" si="5"/>
        <v>635450.17501001619</v>
      </c>
      <c r="D21" s="5">
        <f t="shared" si="2"/>
        <v>514293.3870994944</v>
      </c>
      <c r="E21" s="5">
        <f t="shared" si="6"/>
        <v>163537.22268260122</v>
      </c>
      <c r="F21" s="5">
        <f t="shared" si="3"/>
        <v>185714.36398562332</v>
      </c>
      <c r="G21" s="5">
        <f t="shared" si="4"/>
        <v>-228094.79875770281</v>
      </c>
      <c r="H21" s="5"/>
      <c r="I21" s="37"/>
      <c r="J21" s="5"/>
      <c r="K21" s="37"/>
      <c r="L21" s="5"/>
    </row>
    <row r="22" spans="1:12">
      <c r="A22" s="11">
        <f t="shared" si="1"/>
        <v>2016</v>
      </c>
      <c r="C22" s="2">
        <f t="shared" si="5"/>
        <v>654119.8257833292</v>
      </c>
      <c r="D22" s="5">
        <f t="shared" si="2"/>
        <v>534919.38855104183</v>
      </c>
      <c r="E22" s="5">
        <f t="shared" si="6"/>
        <v>166919.25588702009</v>
      </c>
      <c r="F22" s="5">
        <f t="shared" si="3"/>
        <v>189531.60489420631</v>
      </c>
      <c r="G22" s="5">
        <f t="shared" si="4"/>
        <v>-237250.42354893897</v>
      </c>
      <c r="H22" s="5"/>
      <c r="I22" s="37"/>
      <c r="J22" s="5"/>
      <c r="K22" s="37"/>
      <c r="L22" s="5"/>
    </row>
    <row r="23" spans="1:12">
      <c r="A23" s="11">
        <f t="shared" si="1"/>
        <v>2017</v>
      </c>
      <c r="C23" s="2">
        <f t="shared" si="5"/>
        <v>673397.59336836438</v>
      </c>
      <c r="D23" s="5">
        <f t="shared" si="2"/>
        <v>556372.60642525915</v>
      </c>
      <c r="E23" s="5">
        <f t="shared" si="6"/>
        <v>170371.2312636745</v>
      </c>
      <c r="F23" s="5">
        <f t="shared" si="3"/>
        <v>193427.30676747422</v>
      </c>
      <c r="G23" s="5">
        <f t="shared" si="4"/>
        <v>-246773.55108804334</v>
      </c>
      <c r="H23" s="5"/>
      <c r="I23" s="37"/>
      <c r="J23" s="5"/>
      <c r="K23" s="37"/>
      <c r="L23" s="5"/>
    </row>
    <row r="24" spans="1:12">
      <c r="A24" s="11">
        <f t="shared" si="1"/>
        <v>2018</v>
      </c>
      <c r="C24" s="2">
        <f t="shared" si="5"/>
        <v>693304.96146291681</v>
      </c>
      <c r="D24" s="5">
        <f t="shared" si="2"/>
        <v>578686.21666327794</v>
      </c>
      <c r="E24" s="5">
        <f t="shared" si="6"/>
        <v>173894.59525237195</v>
      </c>
      <c r="F24" s="5">
        <f t="shared" si="3"/>
        <v>197403.08232076955</v>
      </c>
      <c r="G24" s="5">
        <f t="shared" si="4"/>
        <v>-256678.93277350266</v>
      </c>
      <c r="H24" s="5"/>
      <c r="I24" s="5"/>
      <c r="J24" s="5"/>
      <c r="K24" s="5"/>
      <c r="L24" s="5"/>
    </row>
    <row r="25" spans="1:12">
      <c r="A25" s="11">
        <f t="shared" si="1"/>
        <v>2019</v>
      </c>
      <c r="C25" s="2">
        <f t="shared" si="5"/>
        <v>713864.21524981828</v>
      </c>
      <c r="D25" s="5">
        <f t="shared" si="2"/>
        <v>601894.72574445372</v>
      </c>
      <c r="E25" s="5">
        <f t="shared" si="6"/>
        <v>177490.82420603308</v>
      </c>
      <c r="F25" s="5">
        <f t="shared" si="3"/>
        <v>201460.57741777532</v>
      </c>
      <c r="G25" s="5">
        <f t="shared" si="4"/>
        <v>-266981.91211844381</v>
      </c>
      <c r="H25" s="5"/>
      <c r="I25" s="5"/>
      <c r="J25" s="5"/>
      <c r="K25" s="5"/>
      <c r="L25" s="5"/>
    </row>
    <row r="26" spans="1:12">
      <c r="A26" s="11">
        <f t="shared" si="1"/>
        <v>2020</v>
      </c>
      <c r="C26" s="2">
        <f t="shared" si="5"/>
        <v>735098.47229160136</v>
      </c>
      <c r="D26" s="5">
        <f t="shared" si="2"/>
        <v>626034.02404828765</v>
      </c>
      <c r="E26" s="5">
        <f t="shared" si="6"/>
        <v>181161.42500931027</v>
      </c>
      <c r="F26" s="5">
        <f t="shared" si="3"/>
        <v>205601.47175185822</v>
      </c>
      <c r="G26" s="5">
        <f t="shared" si="4"/>
        <v>-277698.44851785485</v>
      </c>
      <c r="I26" s="5"/>
      <c r="J26" s="5"/>
      <c r="K26" s="5"/>
      <c r="L26" s="5"/>
    </row>
    <row r="27" spans="1:12">
      <c r="A27" s="11">
        <f t="shared" si="1"/>
        <v>2021</v>
      </c>
      <c r="C27" s="2">
        <f t="shared" si="5"/>
        <v>757031.71463805938</v>
      </c>
      <c r="D27" s="5">
        <f t="shared" si="2"/>
        <v>651141.44135645544</v>
      </c>
      <c r="E27" s="5">
        <f t="shared" si="6"/>
        <v>184907.93570999929</v>
      </c>
      <c r="F27" s="5">
        <f t="shared" si="3"/>
        <v>209827.47954141625</v>
      </c>
      <c r="G27" s="5">
        <f t="shared" si="4"/>
        <v>-288845.14196981164</v>
      </c>
      <c r="I27" s="38"/>
      <c r="J27" s="5"/>
      <c r="K27" s="5"/>
      <c r="L27" s="5"/>
    </row>
    <row r="28" spans="1:12">
      <c r="A28" s="11">
        <f t="shared" si="1"/>
        <v>2022</v>
      </c>
      <c r="C28" s="2">
        <f t="shared" si="5"/>
        <v>779688.82219479745</v>
      </c>
      <c r="D28" s="5">
        <f t="shared" si="2"/>
        <v>677255.80458077334</v>
      </c>
      <c r="E28" s="5">
        <f t="shared" si="6"/>
        <v>188731.92616350905</v>
      </c>
      <c r="F28" s="5">
        <f t="shared" si="3"/>
        <v>214140.35023951883</v>
      </c>
      <c r="G28" s="5">
        <f t="shared" si="4"/>
        <v>-300439.25878900383</v>
      </c>
      <c r="I28" s="38"/>
      <c r="J28" s="5"/>
      <c r="K28" s="5"/>
      <c r="L28" s="5"/>
    </row>
    <row r="29" spans="1:12">
      <c r="A29" s="11">
        <f t="shared" si="1"/>
        <v>2023</v>
      </c>
      <c r="C29" s="2">
        <f t="shared" si="5"/>
        <v>0</v>
      </c>
      <c r="D29" s="4">
        <v>0</v>
      </c>
      <c r="E29" s="4">
        <v>0</v>
      </c>
      <c r="F29" s="4">
        <v>0</v>
      </c>
      <c r="G29" s="4">
        <v>0</v>
      </c>
      <c r="I29" s="38"/>
      <c r="J29" s="5"/>
      <c r="K29" s="5"/>
      <c r="L29" s="5"/>
    </row>
    <row r="30" spans="1:12">
      <c r="A30" s="11">
        <f t="shared" si="1"/>
        <v>2024</v>
      </c>
      <c r="C30" s="2">
        <f t="shared" si="5"/>
        <v>0</v>
      </c>
      <c r="D30" s="4">
        <v>0</v>
      </c>
      <c r="E30" s="4">
        <v>0</v>
      </c>
      <c r="F30" s="4">
        <v>0</v>
      </c>
      <c r="G30" s="4">
        <v>0</v>
      </c>
      <c r="I30" s="38"/>
    </row>
    <row r="31" spans="1:12">
      <c r="A31" s="11">
        <f t="shared" si="1"/>
        <v>2025</v>
      </c>
      <c r="C31" s="2">
        <f t="shared" si="5"/>
        <v>0</v>
      </c>
      <c r="D31" s="4">
        <v>0</v>
      </c>
      <c r="E31" s="4">
        <v>0</v>
      </c>
      <c r="F31" s="4">
        <v>0</v>
      </c>
      <c r="G31" s="4">
        <v>0</v>
      </c>
      <c r="I31" s="38"/>
    </row>
    <row r="32" spans="1:12">
      <c r="A32" s="11">
        <f t="shared" si="1"/>
        <v>2026</v>
      </c>
      <c r="C32" s="2">
        <f t="shared" si="5"/>
        <v>0</v>
      </c>
      <c r="D32" s="4">
        <v>0</v>
      </c>
      <c r="E32" s="4">
        <v>0</v>
      </c>
      <c r="F32" s="4">
        <v>0</v>
      </c>
      <c r="G32" s="4">
        <v>0</v>
      </c>
      <c r="I32" s="38"/>
    </row>
    <row r="33" spans="1:9">
      <c r="A33" s="11">
        <f t="shared" si="1"/>
        <v>2027</v>
      </c>
      <c r="C33" s="2">
        <f t="shared" si="5"/>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15424961.599999996</v>
      </c>
      <c r="D53" s="5">
        <f>SUM(D15:D52)</f>
        <v>11320665</v>
      </c>
      <c r="E53" s="5">
        <f>SUM(E15:E52)</f>
        <v>4318489</v>
      </c>
      <c r="F53" s="5">
        <f>SUM(F15:F52)</f>
        <v>4826069.0000000009</v>
      </c>
      <c r="G53" s="5">
        <f>SUM(G15:G52)</f>
        <v>-5040261.0000000009</v>
      </c>
      <c r="H53" s="5"/>
    </row>
    <row r="55" spans="1:8">
      <c r="A55" s="42" t="s">
        <v>58</v>
      </c>
      <c r="D55" s="5"/>
    </row>
    <row r="56" spans="1:8">
      <c r="A56" s="42" t="s">
        <v>59</v>
      </c>
    </row>
    <row r="60" spans="1:8">
      <c r="C60" s="40">
        <f>(C8+C9)-C53</f>
        <v>0.40000000409781933</v>
      </c>
      <c r="D60" s="40">
        <f>(D8+D9)-D53</f>
        <v>0</v>
      </c>
      <c r="E60" s="40">
        <f>(E8+E9)-E53</f>
        <v>0</v>
      </c>
      <c r="F60" s="40">
        <f>(F8+F9)-F53</f>
        <v>0</v>
      </c>
      <c r="G60" s="40">
        <f>(G8+G9)-G53</f>
        <v>0</v>
      </c>
      <c r="H60" s="41" t="s">
        <v>56</v>
      </c>
    </row>
  </sheetData>
  <phoneticPr fontId="3" type="noConversion"/>
  <pageMargins left="0.75" right="0.75" top="1" bottom="1" header="0.5" footer="0.5"/>
  <pageSetup scale="54" firstPageNumber="55" orientation="portrait" useFirstPageNumber="1" r:id="rId1"/>
  <headerFooter alignWithMargins="0">
    <oddFooter>&amp;R09RC-STAFFPOD3-8-&amp;P</oddFooter>
  </headerFooter>
  <legacyDrawing r:id="rId2"/>
</worksheet>
</file>

<file path=xl/worksheets/sheet14.xml><?xml version="1.0" encoding="utf-8"?>
<worksheet xmlns="http://schemas.openxmlformats.org/spreadsheetml/2006/main" xmlns:r="http://schemas.openxmlformats.org/officeDocument/2006/relationships">
  <sheetPr>
    <tabColor rgb="FF92D050"/>
    <pageSetUpPr fitToPage="1"/>
  </sheetPr>
  <dimension ref="A1:S109"/>
  <sheetViews>
    <sheetView view="pageLayout" topLeftCell="A7" zoomScale="40" zoomScaleNormal="90" zoomScalePageLayoutView="40" workbookViewId="0">
      <selection activeCell="C81" sqref="C81"/>
    </sheetView>
  </sheetViews>
  <sheetFormatPr defaultRowHeight="15" outlineLevelRow="1"/>
  <cols>
    <col min="1" max="1" width="10.7109375" customWidth="1"/>
    <col min="3" max="3" width="12.140625" style="57" customWidth="1"/>
    <col min="4" max="4" width="12.28515625" customWidth="1"/>
    <col min="6" max="6" width="11.28515625" style="64" customWidth="1"/>
    <col min="8" max="8" width="11.28515625" customWidth="1"/>
    <col min="9" max="9" width="12.85546875" customWidth="1"/>
    <col min="11" max="11" width="10.85546875" style="64" customWidth="1"/>
    <col min="13" max="14" width="12.7109375" customWidth="1"/>
    <col min="16" max="16" width="12" style="64" customWidth="1"/>
    <col min="18" max="18" width="16.85546875" customWidth="1"/>
    <col min="19" max="19" width="12.5703125" customWidth="1"/>
  </cols>
  <sheetData>
    <row r="1" spans="1:19" ht="18.75">
      <c r="A1" s="56" t="s">
        <v>89</v>
      </c>
      <c r="E1" s="58"/>
      <c r="F1" s="58"/>
      <c r="G1" s="58"/>
      <c r="H1" s="58"/>
      <c r="I1" s="58"/>
      <c r="J1" s="58"/>
      <c r="K1" s="58"/>
      <c r="L1" s="58"/>
      <c r="M1" s="58"/>
      <c r="N1" s="58"/>
      <c r="O1" s="58"/>
      <c r="P1" s="90"/>
      <c r="Q1" s="90"/>
      <c r="R1" s="90"/>
      <c r="S1" s="90"/>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Pipeline!D10</f>
        <v>7029461.875</v>
      </c>
      <c r="C11" s="57">
        <v>1</v>
      </c>
      <c r="D11">
        <v>1</v>
      </c>
      <c r="F11" s="69">
        <f>Pipeline!E10</f>
        <v>2176320.4</v>
      </c>
      <c r="H11" s="57">
        <v>1</v>
      </c>
      <c r="I11">
        <v>1</v>
      </c>
      <c r="K11" s="69">
        <f>Pipeline!F10</f>
        <v>2471056.7249999996</v>
      </c>
      <c r="M11" s="57">
        <v>1</v>
      </c>
      <c r="N11">
        <v>1</v>
      </c>
      <c r="P11" s="69">
        <f>Pipeline!G10</f>
        <v>-3117802</v>
      </c>
      <c r="R11" s="57">
        <v>1</v>
      </c>
      <c r="S11">
        <v>1</v>
      </c>
    </row>
    <row r="12" spans="1:19">
      <c r="C12" s="57">
        <v>2</v>
      </c>
      <c r="D12">
        <f>D11+A14</f>
        <v>1.0401055155849344</v>
      </c>
      <c r="H12" s="57">
        <v>2</v>
      </c>
      <c r="I12">
        <f>I11+F14</f>
        <v>1.0206805102162144</v>
      </c>
      <c r="M12" s="57">
        <v>2</v>
      </c>
      <c r="N12">
        <f>N11+K14</f>
        <v>1.0205543654602747</v>
      </c>
      <c r="R12" s="57">
        <v>2</v>
      </c>
      <c r="S12">
        <f>S11+P14</f>
        <v>1.0401395596966763</v>
      </c>
    </row>
    <row r="13" spans="1:19">
      <c r="A13" s="65" t="s">
        <v>105</v>
      </c>
      <c r="C13" s="57">
        <v>3</v>
      </c>
      <c r="D13">
        <f>D12*D12</f>
        <v>1.0818194835502022</v>
      </c>
      <c r="F13" s="67" t="s">
        <v>105</v>
      </c>
      <c r="H13" s="57">
        <v>3</v>
      </c>
      <c r="I13">
        <f>I12*$I$12</f>
        <v>1.0417887039352318</v>
      </c>
      <c r="K13" s="67" t="s">
        <v>105</v>
      </c>
      <c r="M13" s="57">
        <v>3</v>
      </c>
      <c r="N13">
        <f>N12*$N$12</f>
        <v>1.0415312128600238</v>
      </c>
      <c r="P13" s="67" t="s">
        <v>105</v>
      </c>
      <c r="R13" s="57">
        <v>3</v>
      </c>
      <c r="S13">
        <f>S12*$S$12</f>
        <v>1.0818903036459955</v>
      </c>
    </row>
    <row r="14" spans="1:19">
      <c r="A14" s="71">
        <f>D79</f>
        <v>4.0105515584934387E-2</v>
      </c>
      <c r="C14" s="57">
        <v>4</v>
      </c>
      <c r="D14">
        <f t="shared" ref="D14:D23" si="0">D13*$D$12</f>
        <v>1.1252064117078104</v>
      </c>
      <c r="F14" s="72">
        <f>I79</f>
        <v>2.0680510216214382E-2</v>
      </c>
      <c r="H14" s="57">
        <v>4</v>
      </c>
      <c r="I14">
        <f>I13*$I$12</f>
        <v>1.0633334258701013</v>
      </c>
      <c r="K14" s="72">
        <f>N79</f>
        <v>2.055436546027473E-2</v>
      </c>
      <c r="M14" s="57">
        <v>4</v>
      </c>
      <c r="N14">
        <f>N13*$N$12</f>
        <v>1.062939226047432</v>
      </c>
      <c r="P14" s="72">
        <f>S79</f>
        <v>4.0139559696676222E-2</v>
      </c>
      <c r="R14" s="57">
        <v>4</v>
      </c>
      <c r="S14">
        <f>S13*$S$12</f>
        <v>1.1253169040744491</v>
      </c>
    </row>
    <row r="15" spans="1:19">
      <c r="C15" s="57">
        <v>5</v>
      </c>
      <c r="D15">
        <f t="shared" si="0"/>
        <v>1.1703333949888262</v>
      </c>
      <c r="H15" s="57">
        <v>5</v>
      </c>
      <c r="I15">
        <f>I14*$I$12</f>
        <v>1.0853237036470502</v>
      </c>
      <c r="M15" s="57">
        <v>5</v>
      </c>
      <c r="N15">
        <f>N14*$N$12</f>
        <v>1.0847872673616723</v>
      </c>
      <c r="R15" s="57">
        <v>5</v>
      </c>
      <c r="S15">
        <f>S14*$S$12</f>
        <v>1.1704866291232243</v>
      </c>
    </row>
    <row r="16" spans="1:19">
      <c r="A16" s="65" t="s">
        <v>106</v>
      </c>
      <c r="C16" s="57">
        <v>6</v>
      </c>
      <c r="D16">
        <f t="shared" si="0"/>
        <v>1.2172702192011198</v>
      </c>
      <c r="F16" s="67" t="s">
        <v>106</v>
      </c>
      <c r="H16" s="57">
        <v>6</v>
      </c>
      <c r="I16">
        <f>I15*$I$12</f>
        <v>1.1077687515882226</v>
      </c>
      <c r="K16" s="67" t="s">
        <v>106</v>
      </c>
      <c r="M16" s="57">
        <v>6</v>
      </c>
      <c r="N16">
        <f>N15*$N$12</f>
        <v>1.1070843813016769</v>
      </c>
      <c r="P16" s="67" t="s">
        <v>106</v>
      </c>
      <c r="R16" s="57">
        <v>6</v>
      </c>
      <c r="S16">
        <f>S15*$S$12</f>
        <v>1.2174694470470773</v>
      </c>
    </row>
    <row r="17" spans="1:19">
      <c r="A17" s="73">
        <v>13</v>
      </c>
      <c r="C17" s="57">
        <v>7</v>
      </c>
      <c r="D17">
        <f t="shared" si="0"/>
        <v>1.2660894689483668</v>
      </c>
      <c r="F17" s="74">
        <f>A17</f>
        <v>13</v>
      </c>
      <c r="H17" s="57">
        <v>7</v>
      </c>
      <c r="I17">
        <f>I16*$I$12</f>
        <v>1.1306779745726461</v>
      </c>
      <c r="K17" s="74">
        <f>A17</f>
        <v>13</v>
      </c>
      <c r="M17" s="57">
        <v>7</v>
      </c>
      <c r="N17">
        <f>N16*$N$12</f>
        <v>1.1298397982703137</v>
      </c>
      <c r="P17" s="74">
        <f>A17</f>
        <v>13</v>
      </c>
      <c r="R17" s="57">
        <v>7</v>
      </c>
      <c r="S17">
        <f>S16*$S$12</f>
        <v>1.2663381345957028</v>
      </c>
    </row>
    <row r="18" spans="1:19">
      <c r="C18" s="57">
        <v>8</v>
      </c>
      <c r="D18">
        <f t="shared" si="0"/>
        <v>1.3168666398771969</v>
      </c>
      <c r="H18" s="57">
        <v>8</v>
      </c>
      <c r="I18">
        <f t="shared" ref="I18:I23" si="1">I17*$I$12</f>
        <v>1.1540609719770443</v>
      </c>
      <c r="M18" s="57">
        <v>8</v>
      </c>
      <c r="N18">
        <f t="shared" ref="N18:N23" si="2">N17*$N$12</f>
        <v>1.1530629383955247</v>
      </c>
      <c r="R18" s="57">
        <v>8</v>
      </c>
      <c r="S18">
        <f t="shared" ref="S18:S23" si="3">S17*$S$12</f>
        <v>1.3171683897454847</v>
      </c>
    </row>
    <row r="19" spans="1:19">
      <c r="C19" s="57">
        <v>9</v>
      </c>
      <c r="D19">
        <f t="shared" si="0"/>
        <v>1.3696802554260719</v>
      </c>
      <c r="H19" s="57">
        <v>9</v>
      </c>
      <c r="I19">
        <f t="shared" si="1"/>
        <v>1.1779275416981498</v>
      </c>
      <c r="M19" s="57">
        <v>9</v>
      </c>
      <c r="N19">
        <f t="shared" si="2"/>
        <v>1.1767634154300044</v>
      </c>
      <c r="R19" s="57">
        <v>9</v>
      </c>
      <c r="S19">
        <f t="shared" si="3"/>
        <v>1.3700389489562486</v>
      </c>
    </row>
    <row r="20" spans="1:19">
      <c r="C20" s="57">
        <v>10</v>
      </c>
      <c r="D20">
        <f t="shared" si="0"/>
        <v>1.424611988256439</v>
      </c>
      <c r="H20" s="57">
        <v>10</v>
      </c>
      <c r="I20">
        <f t="shared" si="1"/>
        <v>1.2022876842581989</v>
      </c>
      <c r="M20" s="57">
        <v>10</v>
      </c>
      <c r="N20">
        <f t="shared" si="2"/>
        <v>1.2009510407310338</v>
      </c>
      <c r="R20" s="57">
        <v>10</v>
      </c>
      <c r="S20">
        <f t="shared" si="3"/>
        <v>1.4250317091346496</v>
      </c>
    </row>
    <row r="21" spans="1:19">
      <c r="C21" s="57">
        <v>11</v>
      </c>
      <c r="D21">
        <f t="shared" si="0"/>
        <v>1.481746786553942</v>
      </c>
      <c r="H21" s="57">
        <v>11</v>
      </c>
      <c r="I21">
        <f t="shared" si="1"/>
        <v>1.2271516069953294</v>
      </c>
      <c r="M21" s="57">
        <v>11</v>
      </c>
      <c r="N21">
        <f t="shared" si="2"/>
        <v>1.2256358273221166</v>
      </c>
      <c r="R21" s="57">
        <v>11</v>
      </c>
      <c r="S21">
        <f t="shared" si="3"/>
        <v>1.4822318544931166</v>
      </c>
    </row>
    <row r="22" spans="1:19">
      <c r="C22" s="57">
        <v>12</v>
      </c>
      <c r="D22">
        <f t="shared" si="0"/>
        <v>1.5411730053950075</v>
      </c>
      <c r="H22" s="57">
        <v>12</v>
      </c>
      <c r="I22">
        <f t="shared" si="1"/>
        <v>1.2525297283406402</v>
      </c>
      <c r="M22" s="57">
        <v>12</v>
      </c>
      <c r="N22">
        <f t="shared" si="2"/>
        <v>1.2508279940381015</v>
      </c>
      <c r="R22" s="57">
        <v>12</v>
      </c>
      <c r="S22">
        <f t="shared" si="3"/>
        <v>1.5417279885008581</v>
      </c>
    </row>
    <row r="23" spans="1:19">
      <c r="C23" s="57">
        <v>13</v>
      </c>
      <c r="D23">
        <f t="shared" si="0"/>
        <v>1.6029825433819571</v>
      </c>
      <c r="H23" s="57">
        <v>13</v>
      </c>
      <c r="I23">
        <f t="shared" si="1"/>
        <v>1.2784326821837011</v>
      </c>
      <c r="M23" s="57">
        <v>13</v>
      </c>
      <c r="N23">
        <f t="shared" si="2"/>
        <v>1.2765379697555028</v>
      </c>
      <c r="R23" s="57">
        <v>13</v>
      </c>
      <c r="S23">
        <f t="shared" si="3"/>
        <v>1.603612271131325</v>
      </c>
    </row>
    <row r="24" spans="1:19">
      <c r="C24" s="57">
        <v>14</v>
      </c>
      <c r="H24" s="57">
        <v>14</v>
      </c>
      <c r="M24" s="57">
        <v>14</v>
      </c>
      <c r="R24" s="57">
        <v>14</v>
      </c>
    </row>
    <row r="25" spans="1:19">
      <c r="C25" s="57">
        <v>15</v>
      </c>
      <c r="H25" s="57">
        <v>15</v>
      </c>
      <c r="M25" s="57">
        <v>15</v>
      </c>
      <c r="R25" s="57">
        <v>15</v>
      </c>
    </row>
    <row r="26" spans="1:19">
      <c r="C26" s="57">
        <v>16</v>
      </c>
      <c r="H26" s="57">
        <v>16</v>
      </c>
      <c r="M26" s="57">
        <v>16</v>
      </c>
      <c r="R26" s="57">
        <v>16</v>
      </c>
    </row>
    <row r="27" spans="1:19">
      <c r="C27" s="57">
        <v>17</v>
      </c>
      <c r="H27" s="57">
        <v>17</v>
      </c>
      <c r="M27" s="57">
        <v>17</v>
      </c>
      <c r="R27" s="57">
        <v>17</v>
      </c>
    </row>
    <row r="28" spans="1:19">
      <c r="C28" s="57">
        <v>18</v>
      </c>
      <c r="H28" s="57">
        <v>18</v>
      </c>
      <c r="M28" s="57">
        <v>18</v>
      </c>
      <c r="R28" s="57">
        <v>18</v>
      </c>
    </row>
    <row r="29" spans="1:19">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16.637885712871874</v>
      </c>
      <c r="H72" s="57"/>
      <c r="I72" s="76">
        <f>SUM(I11:I71)</f>
        <v>14.74196328528253</v>
      </c>
      <c r="M72" s="57"/>
      <c r="N72" s="76">
        <f>SUM(N11:N71)</f>
        <v>14.730515436973675</v>
      </c>
      <c r="R72" s="57"/>
      <c r="S72" s="76">
        <f>SUM(S11:S71)</f>
        <v>16.641452140144807</v>
      </c>
    </row>
    <row r="73" spans="1:19">
      <c r="A73" s="77"/>
      <c r="B73" s="78"/>
      <c r="C73" s="79" t="s">
        <v>107</v>
      </c>
      <c r="D73" s="80">
        <f>A11/D72</f>
        <v>422497.30502486072</v>
      </c>
      <c r="E73" s="78"/>
      <c r="F73" s="81"/>
      <c r="G73" s="78"/>
      <c r="H73" s="79" t="s">
        <v>107</v>
      </c>
      <c r="I73" s="80">
        <f>F11/I72</f>
        <v>147627.58242470352</v>
      </c>
      <c r="J73" s="78"/>
      <c r="K73" s="81"/>
      <c r="L73" s="78"/>
      <c r="M73" s="79" t="s">
        <v>107</v>
      </c>
      <c r="N73" s="80">
        <f>K11/N72</f>
        <v>167750.86625941368</v>
      </c>
      <c r="O73" s="78"/>
      <c r="P73" s="81"/>
      <c r="Q73" s="78"/>
      <c r="R73" s="79" t="s">
        <v>107</v>
      </c>
      <c r="S73" s="80">
        <f>P11/S72</f>
        <v>-187351.55885097358</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4.0105515584934387E-2</v>
      </c>
      <c r="G79" s="87"/>
      <c r="I79" s="88">
        <v>2.0680510216214382E-2</v>
      </c>
      <c r="L79" s="87"/>
      <c r="N79" s="88">
        <v>2.055436546027473E-2</v>
      </c>
      <c r="Q79" s="87"/>
      <c r="S79" s="88">
        <v>4.0139559696676222E-2</v>
      </c>
    </row>
    <row r="80" spans="1:19" ht="12.75">
      <c r="A80" s="64"/>
      <c r="B80" s="87"/>
      <c r="C80" s="3"/>
      <c r="G80" s="87"/>
      <c r="H80" s="3"/>
      <c r="L80" s="87"/>
      <c r="M80" s="3"/>
      <c r="Q80" s="87"/>
      <c r="R80" s="3"/>
    </row>
    <row r="81" spans="1:19" ht="12.75">
      <c r="A81" s="64">
        <v>2010</v>
      </c>
      <c r="B81" s="87">
        <v>3.2371962390541222E-2</v>
      </c>
      <c r="C81" s="89">
        <v>6696112</v>
      </c>
      <c r="D81" s="84">
        <f>C81</f>
        <v>6696112</v>
      </c>
      <c r="E81" s="2"/>
      <c r="F81" s="64">
        <v>2010</v>
      </c>
      <c r="G81" s="87">
        <v>7.6920477730318881E-3</v>
      </c>
      <c r="H81" s="89">
        <v>3344481</v>
      </c>
      <c r="I81" s="84">
        <f>H81</f>
        <v>3344481</v>
      </c>
      <c r="K81" s="64">
        <v>2010</v>
      </c>
      <c r="L81" s="87">
        <v>1.9370419148179E-2</v>
      </c>
      <c r="M81" s="89">
        <v>3671514</v>
      </c>
      <c r="N81" s="84">
        <f>M81</f>
        <v>3671514</v>
      </c>
      <c r="P81" s="64">
        <v>2010</v>
      </c>
      <c r="Q81" s="87">
        <v>2.0708051696474269E-2</v>
      </c>
      <c r="R81" s="89">
        <v>-3004747</v>
      </c>
      <c r="S81" s="84">
        <f>R81</f>
        <v>-3004747</v>
      </c>
    </row>
    <row r="82" spans="1:19" ht="12.75">
      <c r="A82" s="64">
        <v>2011</v>
      </c>
      <c r="B82" s="87">
        <v>2.6527248559148644E-2</v>
      </c>
      <c r="C82" s="3">
        <f t="shared" ref="C82:C103" si="4">C81*(1+B82)</f>
        <v>6873741.427403897</v>
      </c>
      <c r="D82" s="3">
        <f>D81*(1+$D$79)</f>
        <v>6964663.0241744658</v>
      </c>
      <c r="E82" s="3"/>
      <c r="F82" s="64">
        <v>2011</v>
      </c>
      <c r="G82" s="87">
        <v>-1.1217188508542718E-2</v>
      </c>
      <c r="H82" s="3">
        <f t="shared" ref="H82:H103" si="5">H81*(1+G82)</f>
        <v>3306965.3261597608</v>
      </c>
      <c r="I82" s="3">
        <f>I81*(1+$I$79)</f>
        <v>3413646.5734884352</v>
      </c>
      <c r="K82" s="64">
        <v>2011</v>
      </c>
      <c r="L82" s="87">
        <v>1.8707806798847908E-2</v>
      </c>
      <c r="M82" s="3">
        <f t="shared" ref="M82:M103" si="6">M81*(1+L82)</f>
        <v>3740199.9745712657</v>
      </c>
      <c r="N82" s="3">
        <f>N81*(1+$N$79)</f>
        <v>3746979.6405485147</v>
      </c>
      <c r="P82" s="64">
        <v>2011</v>
      </c>
      <c r="Q82" s="87">
        <v>2.6535838373037534E-2</v>
      </c>
      <c r="R82" s="3">
        <f t="shared" ref="R82:R103" si="7">R81*(1+Q82)</f>
        <v>-3084480.4807438697</v>
      </c>
      <c r="S82" s="3">
        <f t="shared" ref="S82:S98" si="8">S81*(1+$S$79)</f>
        <v>-3125356.2215799089</v>
      </c>
    </row>
    <row r="83" spans="1:19" ht="12.75">
      <c r="A83" s="64">
        <v>2012</v>
      </c>
      <c r="B83" s="87">
        <v>2.4244788348166218E-2</v>
      </c>
      <c r="C83" s="3">
        <f t="shared" si="4"/>
        <v>7040393.8334713262</v>
      </c>
      <c r="D83" s="3">
        <f t="shared" ref="D83:D98" si="9">D82*(1+$D$79)</f>
        <v>7243984.4256343106</v>
      </c>
      <c r="E83" s="3"/>
      <c r="F83" s="64">
        <v>2012</v>
      </c>
      <c r="G83" s="87">
        <v>4.7254537368443148E-4</v>
      </c>
      <c r="H83" s="3">
        <f t="shared" si="5"/>
        <v>3308528.0173255727</v>
      </c>
      <c r="I83" s="3">
        <f t="shared" ref="I83:I98" si="10">I82*(1+$I$79)</f>
        <v>3484242.5263260081</v>
      </c>
      <c r="K83" s="64">
        <v>2012</v>
      </c>
      <c r="L83" s="87">
        <v>1.6557187294821824E-2</v>
      </c>
      <c r="M83" s="3">
        <f t="shared" si="6"/>
        <v>3802127.16607033</v>
      </c>
      <c r="N83" s="3">
        <f t="shared" ref="N83:N98" si="11">N82*(1+$N$79)</f>
        <v>3823996.4294525576</v>
      </c>
      <c r="P83" s="64">
        <v>2012</v>
      </c>
      <c r="Q83" s="87">
        <v>2.7960341094274234E-2</v>
      </c>
      <c r="R83" s="3">
        <f t="shared" si="7"/>
        <v>-3170723.6070840987</v>
      </c>
      <c r="S83" s="3">
        <f t="shared" si="8"/>
        <v>-3250806.6442093942</v>
      </c>
    </row>
    <row r="84" spans="1:19" ht="12.75">
      <c r="A84" s="64">
        <v>2013</v>
      </c>
      <c r="B84" s="87">
        <v>2.3674854115989637E-2</v>
      </c>
      <c r="C84" s="3">
        <f t="shared" si="4"/>
        <v>7207074.130397873</v>
      </c>
      <c r="D84" s="3">
        <f t="shared" si="9"/>
        <v>7534508.1559136091</v>
      </c>
      <c r="E84" s="3"/>
      <c r="F84" s="64">
        <v>2013</v>
      </c>
      <c r="G84" s="87">
        <v>8.1549586205135593E-3</v>
      </c>
      <c r="H84" s="3">
        <f t="shared" si="5"/>
        <v>3335508.9264016729</v>
      </c>
      <c r="I84" s="3">
        <f t="shared" si="10"/>
        <v>3556298.4394874619</v>
      </c>
      <c r="K84" s="64">
        <v>2013</v>
      </c>
      <c r="L84" s="87">
        <v>1.6726144206233182E-2</v>
      </c>
      <c r="M84" s="3">
        <f t="shared" si="6"/>
        <v>3865722.0933404588</v>
      </c>
      <c r="N84" s="3">
        <f t="shared" si="11"/>
        <v>3902596.2495823107</v>
      </c>
      <c r="P84" s="64">
        <v>2013</v>
      </c>
      <c r="Q84" s="87">
        <v>3.1191760615347588E-2</v>
      </c>
      <c r="R84" s="3">
        <f t="shared" si="7"/>
        <v>-3269624.0588136972</v>
      </c>
      <c r="S84" s="3">
        <f t="shared" si="8"/>
        <v>-3381292.5915669892</v>
      </c>
    </row>
    <row r="85" spans="1:19" ht="12.75">
      <c r="A85" s="64">
        <v>2014</v>
      </c>
      <c r="B85" s="87">
        <v>2.6293268106565841E-2</v>
      </c>
      <c r="C85" s="3">
        <f t="shared" si="4"/>
        <v>7396571.6627723183</v>
      </c>
      <c r="D85" s="3">
        <f t="shared" si="9"/>
        <v>7836683.4901854172</v>
      </c>
      <c r="E85" s="3"/>
      <c r="F85" s="64">
        <v>2014</v>
      </c>
      <c r="G85" s="87">
        <v>1.6256619808169736E-2</v>
      </c>
      <c r="H85" s="3">
        <f t="shared" si="5"/>
        <v>3389733.0268849414</v>
      </c>
      <c r="I85" s="3">
        <f t="shared" si="10"/>
        <v>3629844.5056971898</v>
      </c>
      <c r="K85" s="64">
        <v>2014</v>
      </c>
      <c r="L85" s="87">
        <v>1.6664651416024669E-2</v>
      </c>
      <c r="M85" s="3">
        <f t="shared" si="6"/>
        <v>3930143.004497203</v>
      </c>
      <c r="N85" s="3">
        <f t="shared" si="11"/>
        <v>3982811.6391401226</v>
      </c>
      <c r="P85" s="64">
        <v>2014</v>
      </c>
      <c r="Q85" s="87">
        <v>3.2200627585099333E-2</v>
      </c>
      <c r="R85" s="3">
        <f t="shared" si="7"/>
        <v>-3374908.0054748375</v>
      </c>
      <c r="S85" s="3">
        <f t="shared" si="8"/>
        <v>-3517016.1873981217</v>
      </c>
    </row>
    <row r="86" spans="1:19" ht="12.75">
      <c r="A86" s="64">
        <v>2015</v>
      </c>
      <c r="B86" s="87">
        <v>3.0809462896269603E-2</v>
      </c>
      <c r="C86" s="3">
        <f t="shared" si="4"/>
        <v>7624456.0629761014</v>
      </c>
      <c r="D86" s="3">
        <f t="shared" si="9"/>
        <v>8150977.722035246</v>
      </c>
      <c r="E86" s="3"/>
      <c r="F86" s="64">
        <v>2015</v>
      </c>
      <c r="G86" s="87">
        <v>1.8616631661300218E-2</v>
      </c>
      <c r="H86" s="3">
        <f t="shared" si="5"/>
        <v>3452838.4380766023</v>
      </c>
      <c r="I86" s="3">
        <f t="shared" si="10"/>
        <v>3704911.5420805304</v>
      </c>
      <c r="K86" s="64">
        <v>2015</v>
      </c>
      <c r="L86" s="87">
        <v>1.6827983827961464E-2</v>
      </c>
      <c r="M86" s="3">
        <f t="shared" si="6"/>
        <v>3996279.3874184578</v>
      </c>
      <c r="N86" s="3">
        <f t="shared" si="11"/>
        <v>4064675.8051304445</v>
      </c>
      <c r="P86" s="64">
        <v>2015</v>
      </c>
      <c r="Q86" s="87">
        <v>3.212893001162187E-2</v>
      </c>
      <c r="R86" s="3">
        <f t="shared" si="7"/>
        <v>-3483340.1885784008</v>
      </c>
      <c r="S86" s="3">
        <f t="shared" si="8"/>
        <v>-3658187.6686063656</v>
      </c>
    </row>
    <row r="87" spans="1:19" ht="12.75">
      <c r="A87" s="64">
        <v>2016</v>
      </c>
      <c r="B87" s="87">
        <v>3.3969213940548422E-2</v>
      </c>
      <c r="C87" s="3">
        <f t="shared" si="4"/>
        <v>7883452.8421596494</v>
      </c>
      <c r="D87" s="3">
        <f t="shared" si="9"/>
        <v>8477876.8860987835</v>
      </c>
      <c r="E87" s="3"/>
      <c r="F87" s="64">
        <v>2016</v>
      </c>
      <c r="G87" s="87">
        <v>1.9137611082678255E-2</v>
      </c>
      <c r="H87" s="3">
        <f t="shared" si="5"/>
        <v>3518917.5172358342</v>
      </c>
      <c r="I87" s="3">
        <f t="shared" si="10"/>
        <v>3781531.0030766977</v>
      </c>
      <c r="K87" s="64">
        <v>2016</v>
      </c>
      <c r="L87" s="87">
        <v>1.6418633591938629E-2</v>
      </c>
      <c r="M87" s="3">
        <f t="shared" si="6"/>
        <v>4061892.8344114986</v>
      </c>
      <c r="N87" s="3">
        <f t="shared" si="11"/>
        <v>4148222.6371066319</v>
      </c>
      <c r="P87" s="64">
        <v>2016</v>
      </c>
      <c r="Q87" s="87">
        <v>3.1539086903853222E-2</v>
      </c>
      <c r="R87" s="3">
        <f t="shared" si="7"/>
        <v>-3593201.5575016593</v>
      </c>
      <c r="S87" s="3">
        <f t="shared" si="8"/>
        <v>-3805025.7109120358</v>
      </c>
    </row>
    <row r="88" spans="1:19" ht="12.75">
      <c r="A88" s="64">
        <v>2017</v>
      </c>
      <c r="B88" s="87">
        <v>3.4625278391739636E-2</v>
      </c>
      <c r="C88" s="3">
        <f t="shared" si="4"/>
        <v>8156419.5915075773</v>
      </c>
      <c r="D88" s="3">
        <f t="shared" si="9"/>
        <v>8817886.5096813738</v>
      </c>
      <c r="E88" s="3"/>
      <c r="F88" s="64">
        <v>2017</v>
      </c>
      <c r="G88" s="87">
        <v>1.8739999520956348E-2</v>
      </c>
      <c r="H88" s="3">
        <f t="shared" si="5"/>
        <v>3584862.0298231184</v>
      </c>
      <c r="I88" s="3">
        <f t="shared" si="10"/>
        <v>3859734.993618757</v>
      </c>
      <c r="K88" s="64">
        <v>2017</v>
      </c>
      <c r="L88" s="87">
        <v>1.6172897134470319E-2</v>
      </c>
      <c r="M88" s="3">
        <f t="shared" si="6"/>
        <v>4127585.409393678</v>
      </c>
      <c r="N88" s="3">
        <f t="shared" si="11"/>
        <v>4233486.721200306</v>
      </c>
      <c r="P88" s="64">
        <v>2017</v>
      </c>
      <c r="Q88" s="87">
        <v>3.1955125916445448E-2</v>
      </c>
      <c r="R88" s="3">
        <f t="shared" si="7"/>
        <v>-3708022.7657147925</v>
      </c>
      <c r="S88" s="3">
        <f t="shared" si="8"/>
        <v>-3957757.7675825777</v>
      </c>
    </row>
    <row r="89" spans="1:19" ht="12.75">
      <c r="A89" s="64">
        <v>2018</v>
      </c>
      <c r="B89" s="87">
        <v>3.4424156564943083E-2</v>
      </c>
      <c r="C89" s="3">
        <f t="shared" si="4"/>
        <v>8437197.4565350022</v>
      </c>
      <c r="D89" s="3">
        <f t="shared" si="9"/>
        <v>9171532.3945215829</v>
      </c>
      <c r="E89" s="3"/>
      <c r="F89" s="64">
        <v>2018</v>
      </c>
      <c r="G89" s="87">
        <v>1.833133917330021E-2</v>
      </c>
      <c r="H89" s="3">
        <f t="shared" si="5"/>
        <v>3650577.3515812913</v>
      </c>
      <c r="I89" s="3">
        <f t="shared" si="10"/>
        <v>3939556.2825861699</v>
      </c>
      <c r="K89" s="64">
        <v>2018</v>
      </c>
      <c r="L89" s="87">
        <v>1.613076902265358E-2</v>
      </c>
      <c r="M89" s="3">
        <f t="shared" si="6"/>
        <v>4194166.5362538821</v>
      </c>
      <c r="N89" s="3">
        <f t="shared" si="11"/>
        <v>4320503.354439077</v>
      </c>
      <c r="P89" s="64">
        <v>2018</v>
      </c>
      <c r="Q89" s="87">
        <v>3.1634948808657005E-2</v>
      </c>
      <c r="R89" s="3">
        <f t="shared" si="7"/>
        <v>-3825325.8760895142</v>
      </c>
      <c r="S89" s="3">
        <f t="shared" si="8"/>
        <v>-4116620.4217594429</v>
      </c>
    </row>
    <row r="90" spans="1:19" ht="12.75">
      <c r="A90" s="64">
        <v>2019</v>
      </c>
      <c r="B90" s="87">
        <v>3.3980579825661099E-2</v>
      </c>
      <c r="C90" s="3">
        <f t="shared" si="4"/>
        <v>8723898.3182116561</v>
      </c>
      <c r="D90" s="3">
        <f t="shared" si="9"/>
        <v>9539361.4299077988</v>
      </c>
      <c r="E90" s="3"/>
      <c r="F90" s="64">
        <v>2019</v>
      </c>
      <c r="G90" s="87">
        <v>1.8349824964251006E-2</v>
      </c>
      <c r="H90" s="3">
        <f t="shared" si="5"/>
        <v>3717564.8070012671</v>
      </c>
      <c r="I90" s="3">
        <f t="shared" si="10"/>
        <v>4021028.316535545</v>
      </c>
      <c r="K90" s="64">
        <v>2019</v>
      </c>
      <c r="L90" s="87">
        <v>1.6000323832590292E-2</v>
      </c>
      <c r="M90" s="3">
        <f t="shared" si="6"/>
        <v>4261274.5590417581</v>
      </c>
      <c r="N90" s="3">
        <f t="shared" si="11"/>
        <v>4409308.5593585605</v>
      </c>
      <c r="P90" s="64">
        <v>2019</v>
      </c>
      <c r="Q90" s="87">
        <v>3.15067684185475E-2</v>
      </c>
      <c r="R90" s="3">
        <f t="shared" si="7"/>
        <v>-3945849.5325929439</v>
      </c>
      <c r="S90" s="3">
        <f t="shared" si="8"/>
        <v>-4281859.752927213</v>
      </c>
    </row>
    <row r="91" spans="1:19" ht="12.75">
      <c r="A91" s="64">
        <v>2020</v>
      </c>
      <c r="B91" s="87">
        <v>3.3850367028199393E-2</v>
      </c>
      <c r="C91" s="3">
        <f t="shared" si="4"/>
        <v>9019205.4781998117</v>
      </c>
      <c r="D91" s="3">
        <f t="shared" si="9"/>
        <v>9921942.4384052884</v>
      </c>
      <c r="E91" s="3"/>
      <c r="F91" s="64">
        <v>2020</v>
      </c>
      <c r="G91" s="87">
        <v>1.8313279569148456E-2</v>
      </c>
      <c r="H91" s="3">
        <f t="shared" si="5"/>
        <v>3785645.6106283092</v>
      </c>
      <c r="I91" s="3">
        <f t="shared" si="10"/>
        <v>4104185.2337153461</v>
      </c>
      <c r="K91" s="64">
        <v>2020</v>
      </c>
      <c r="L91" s="87">
        <v>1.6036208339237794E-2</v>
      </c>
      <c r="M91" s="3">
        <f t="shared" si="6"/>
        <v>4329609.2456612457</v>
      </c>
      <c r="N91" s="3">
        <f t="shared" si="11"/>
        <v>4499939.0989147332</v>
      </c>
      <c r="P91" s="64">
        <v>2020</v>
      </c>
      <c r="Q91" s="87">
        <v>3.1251756028978742E-2</v>
      </c>
      <c r="R91" s="3">
        <f t="shared" si="7"/>
        <v>-4069164.2595125982</v>
      </c>
      <c r="S91" s="3">
        <f t="shared" si="8"/>
        <v>-4453731.7180926306</v>
      </c>
    </row>
    <row r="92" spans="1:19" ht="12.75">
      <c r="A92" s="64">
        <v>2021</v>
      </c>
      <c r="B92" s="87">
        <v>3.3662537103284748E-2</v>
      </c>
      <c r="C92" s="3">
        <f t="shared" si="4"/>
        <v>9322814.817251863</v>
      </c>
      <c r="D92" s="3">
        <f t="shared" si="9"/>
        <v>10319867.055501573</v>
      </c>
      <c r="E92" s="3"/>
      <c r="F92" s="64">
        <v>2021</v>
      </c>
      <c r="G92" s="87">
        <v>1.8598546452851611E-2</v>
      </c>
      <c r="H92" s="3">
        <f t="shared" si="5"/>
        <v>3856053.1163716135</v>
      </c>
      <c r="I92" s="3">
        <f t="shared" si="10"/>
        <v>4189061.8783704326</v>
      </c>
      <c r="K92" s="64">
        <v>2021</v>
      </c>
      <c r="L92" s="87">
        <v>1.6080545493217063E-2</v>
      </c>
      <c r="M92" s="3">
        <f t="shared" si="6"/>
        <v>4399231.7241039546</v>
      </c>
      <c r="N92" s="3">
        <f t="shared" si="11"/>
        <v>4592432.4917028053</v>
      </c>
      <c r="P92" s="64">
        <v>2021</v>
      </c>
      <c r="Q92" s="87">
        <v>3.1239012248022849E-2</v>
      </c>
      <c r="R92" s="3">
        <f t="shared" si="7"/>
        <v>-4196280.9316547289</v>
      </c>
      <c r="S92" s="3">
        <f t="shared" si="8"/>
        <v>-4632502.5482639903</v>
      </c>
    </row>
    <row r="93" spans="1:19" ht="12.75">
      <c r="A93" s="64">
        <v>2022</v>
      </c>
      <c r="B93" s="87">
        <v>3.3473713401964179E-2</v>
      </c>
      <c r="C93" s="3">
        <f t="shared" si="4"/>
        <v>9634884.0485441368</v>
      </c>
      <c r="D93" s="3">
        <f t="shared" si="9"/>
        <v>10733750.644530442</v>
      </c>
      <c r="E93" s="3"/>
      <c r="F93" s="64">
        <v>2022</v>
      </c>
      <c r="G93" s="87">
        <v>1.9380004595787217E-2</v>
      </c>
      <c r="H93" s="3">
        <f t="shared" si="5"/>
        <v>3930783.443488495</v>
      </c>
      <c r="I93" s="3">
        <f t="shared" si="10"/>
        <v>4275693.8153424263</v>
      </c>
      <c r="K93" s="64">
        <v>2022</v>
      </c>
      <c r="L93" s="87">
        <v>1.5922354351274821E-2</v>
      </c>
      <c r="M93" s="3">
        <f t="shared" si="6"/>
        <v>4469277.8504885072</v>
      </c>
      <c r="N93" s="3">
        <f t="shared" si="11"/>
        <v>4686827.027488905</v>
      </c>
      <c r="P93" s="64">
        <v>2022</v>
      </c>
      <c r="Q93" s="87">
        <v>3.121538555109573E-2</v>
      </c>
      <c r="R93" s="3">
        <f t="shared" si="7"/>
        <v>-4327269.4588170424</v>
      </c>
      <c r="S93" s="3">
        <f t="shared" si="8"/>
        <v>-4818449.1608450375</v>
      </c>
    </row>
    <row r="94" spans="1:19" ht="12.75">
      <c r="A94" s="64">
        <v>2023</v>
      </c>
      <c r="B94" s="87">
        <v>3.3369994157936282E-2</v>
      </c>
      <c r="C94" s="3">
        <f t="shared" si="4"/>
        <v>9956400.0729564466</v>
      </c>
      <c r="D94" s="3">
        <f t="shared" si="9"/>
        <v>11164233.248289457</v>
      </c>
      <c r="E94" s="3"/>
      <c r="F94" s="64">
        <v>2023</v>
      </c>
      <c r="G94" s="87">
        <v>1.9630582773630747E-2</v>
      </c>
      <c r="H94" s="3">
        <f t="shared" si="5"/>
        <v>4007947.0132411132</v>
      </c>
      <c r="I94" s="3">
        <f t="shared" si="10"/>
        <v>4364117.34497202</v>
      </c>
      <c r="K94" s="64">
        <v>2023</v>
      </c>
      <c r="L94" s="87">
        <v>1.5788008862810385E-2</v>
      </c>
      <c r="M94" s="3">
        <f t="shared" si="6"/>
        <v>4539838.8488023821</v>
      </c>
      <c r="N94" s="3">
        <f t="shared" si="11"/>
        <v>4783161.7830610052</v>
      </c>
      <c r="P94" s="64">
        <v>2023</v>
      </c>
      <c r="Q94" s="87">
        <v>3.13023197012142E-2</v>
      </c>
      <c r="R94" s="3">
        <f t="shared" si="7"/>
        <v>-4462723.0308502335</v>
      </c>
      <c r="S94" s="3">
        <f t="shared" si="8"/>
        <v>-5011859.5885821767</v>
      </c>
    </row>
    <row r="95" spans="1:19" ht="12.75">
      <c r="A95" s="64">
        <v>2024</v>
      </c>
      <c r="B95" s="87">
        <v>3.3339771835749384E-2</v>
      </c>
      <c r="C95" s="3">
        <f t="shared" si="4"/>
        <v>10288344.179694252</v>
      </c>
      <c r="D95" s="3">
        <f t="shared" si="9"/>
        <v>11611980.578822572</v>
      </c>
      <c r="E95" s="3"/>
      <c r="F95" s="64">
        <v>2024</v>
      </c>
      <c r="G95" s="87">
        <v>1.9477970318864116E-2</v>
      </c>
      <c r="H95" s="3">
        <f t="shared" si="5"/>
        <v>4086013.6862046034</v>
      </c>
      <c r="I95" s="3">
        <f t="shared" si="10"/>
        <v>4454369.5183094721</v>
      </c>
      <c r="K95" s="64">
        <v>2024</v>
      </c>
      <c r="L95" s="87">
        <v>1.5761230422642637E-2</v>
      </c>
      <c r="M95" s="3">
        <f t="shared" si="6"/>
        <v>4611392.2949800212</v>
      </c>
      <c r="N95" s="3">
        <f t="shared" si="11"/>
        <v>4881476.6384056602</v>
      </c>
      <c r="P95" s="64">
        <v>2024</v>
      </c>
      <c r="Q95" s="87">
        <v>3.0958728117827593E-2</v>
      </c>
      <c r="R95" s="3">
        <f t="shared" si="7"/>
        <v>-4600883.2598274937</v>
      </c>
      <c r="S95" s="3">
        <f t="shared" si="8"/>
        <v>-5213033.4257294303</v>
      </c>
    </row>
    <row r="96" spans="1:19" ht="12.75">
      <c r="A96" s="64">
        <v>2025</v>
      </c>
      <c r="B96" s="87">
        <v>3.3246749212252319E-2</v>
      </c>
      <c r="C96" s="3">
        <f t="shared" si="4"/>
        <v>10630398.178445883</v>
      </c>
      <c r="D96" s="3">
        <f t="shared" si="9"/>
        <v>12077685.046898495</v>
      </c>
      <c r="E96" s="3"/>
      <c r="F96" s="64">
        <v>2025</v>
      </c>
      <c r="G96" s="87">
        <v>1.8717098928925872E-2</v>
      </c>
      <c r="H96" s="3">
        <f t="shared" si="5"/>
        <v>4162492.0085942396</v>
      </c>
      <c r="I96" s="3">
        <f t="shared" si="10"/>
        <v>4546488.1526396656</v>
      </c>
      <c r="K96" s="64">
        <v>2025</v>
      </c>
      <c r="L96" s="87">
        <v>1.5461022106160429E-2</v>
      </c>
      <c r="M96" s="3">
        <f t="shared" si="6"/>
        <v>4682689.1331928847</v>
      </c>
      <c r="N96" s="3">
        <f t="shared" si="11"/>
        <v>4981812.2932172436</v>
      </c>
      <c r="P96" s="64">
        <v>2025</v>
      </c>
      <c r="Q96" s="87">
        <v>3.0784818153191208E-2</v>
      </c>
      <c r="R96" s="3">
        <f t="shared" si="7"/>
        <v>-4742520.6143253446</v>
      </c>
      <c r="S96" s="3">
        <f t="shared" si="8"/>
        <v>-5422282.2921222653</v>
      </c>
    </row>
    <row r="97" spans="1:19" ht="12.75">
      <c r="A97" s="64">
        <v>2026</v>
      </c>
      <c r="B97" s="87">
        <v>3.237013769458847E-2</v>
      </c>
      <c r="C97" s="3">
        <f t="shared" si="4"/>
        <v>10974505.631230477</v>
      </c>
      <c r="D97" s="3">
        <f t="shared" si="9"/>
        <v>12562066.832776811</v>
      </c>
      <c r="E97" s="3"/>
      <c r="F97" s="64">
        <v>2026</v>
      </c>
      <c r="G97" s="87">
        <v>1.8523446445380603E-2</v>
      </c>
      <c r="H97" s="3">
        <f t="shared" si="5"/>
        <v>4239595.706394759</v>
      </c>
      <c r="I97" s="3">
        <f t="shared" si="10"/>
        <v>4640511.8473282279</v>
      </c>
      <c r="K97" s="64">
        <v>2026</v>
      </c>
      <c r="L97" s="87">
        <v>1.5321117441455812E-2</v>
      </c>
      <c r="M97" s="3">
        <f t="shared" si="6"/>
        <v>4754433.1633443618</v>
      </c>
      <c r="N97" s="3">
        <f t="shared" si="11"/>
        <v>5084210.2837465201</v>
      </c>
      <c r="P97" s="64">
        <v>2026</v>
      </c>
      <c r="Q97" s="87">
        <v>3.0910008095264067E-2</v>
      </c>
      <c r="R97" s="3">
        <f t="shared" si="7"/>
        <v>-4889111.9649060974</v>
      </c>
      <c r="S97" s="3">
        <f t="shared" si="8"/>
        <v>-5639930.3158791373</v>
      </c>
    </row>
    <row r="98" spans="1:19" ht="12.75">
      <c r="A98" s="64">
        <v>2027</v>
      </c>
      <c r="B98" s="87">
        <v>3.1542163456318065E-2</v>
      </c>
      <c r="C98" s="3">
        <f t="shared" si="4"/>
        <v>11320665.281703031</v>
      </c>
      <c r="D98" s="3">
        <f t="shared" si="9"/>
        <v>13065874.999917729</v>
      </c>
      <c r="F98" s="64">
        <v>2027</v>
      </c>
      <c r="G98" s="87">
        <v>1.860874261964094E-2</v>
      </c>
      <c r="H98" s="3">
        <f t="shared" si="5"/>
        <v>4318489.2517063934</v>
      </c>
      <c r="I98" s="3">
        <f t="shared" si="10"/>
        <v>4736479.9999953639</v>
      </c>
      <c r="K98" s="64">
        <v>2027</v>
      </c>
      <c r="L98" s="87">
        <v>1.5067177033556596E-2</v>
      </c>
      <c r="M98" s="3">
        <f t="shared" si="6"/>
        <v>4826069.0495106839</v>
      </c>
      <c r="N98" s="3">
        <f t="shared" si="11"/>
        <v>5188712.9999955324</v>
      </c>
      <c r="P98" s="64">
        <v>2027</v>
      </c>
      <c r="Q98" s="87">
        <v>3.0915462244936267E-2</v>
      </c>
      <c r="R98" s="3">
        <f t="shared" si="7"/>
        <v>-5040261.1212684186</v>
      </c>
      <c r="S98" s="3">
        <f t="shared" si="8"/>
        <v>-5866314.6354784621</v>
      </c>
    </row>
    <row r="99" spans="1:19" ht="12.75">
      <c r="A99" s="64">
        <v>2028</v>
      </c>
      <c r="B99" s="87">
        <v>3.0667650938114462E-2</v>
      </c>
      <c r="C99" s="3">
        <f t="shared" si="4"/>
        <v>11667843.49294953</v>
      </c>
      <c r="F99" s="64">
        <v>2028</v>
      </c>
      <c r="G99" s="87">
        <v>1.8638595325884362E-2</v>
      </c>
      <c r="H99" s="3">
        <f t="shared" si="5"/>
        <v>4398979.82528813</v>
      </c>
      <c r="K99" s="64">
        <v>2028</v>
      </c>
      <c r="L99" s="87">
        <v>1.4948273088683446E-2</v>
      </c>
      <c r="M99" s="3">
        <f t="shared" si="6"/>
        <v>4898210.4476076122</v>
      </c>
      <c r="P99" s="64">
        <v>2028</v>
      </c>
      <c r="Q99" s="87">
        <v>3.0810761965517051E-2</v>
      </c>
      <c r="R99" s="3">
        <f t="shared" si="7"/>
        <v>-5195555.4069198705</v>
      </c>
    </row>
    <row r="100" spans="1:19" ht="12.75">
      <c r="A100" s="64">
        <v>2029</v>
      </c>
      <c r="B100" s="87">
        <v>3.0119412736757101E-2</v>
      </c>
      <c r="C100" s="3">
        <f t="shared" si="4"/>
        <v>12019272.086861562</v>
      </c>
      <c r="F100" s="64">
        <v>2029</v>
      </c>
      <c r="G100" s="87">
        <v>1.8646866636483388E-2</v>
      </c>
      <c r="H100" s="3">
        <f t="shared" si="5"/>
        <v>4481007.0154268593</v>
      </c>
      <c r="K100" s="64">
        <v>2029</v>
      </c>
      <c r="L100" s="87">
        <v>1.4770461751758879E-2</v>
      </c>
      <c r="M100" s="3">
        <f t="shared" si="6"/>
        <v>4970559.2776760655</v>
      </c>
      <c r="P100" s="64">
        <v>2029</v>
      </c>
      <c r="Q100" s="87">
        <v>3.0617384743103944E-2</v>
      </c>
      <c r="R100" s="3">
        <f t="shared" si="7"/>
        <v>-5354629.7257676497</v>
      </c>
    </row>
    <row r="101" spans="1:19" ht="12.75">
      <c r="A101" s="64">
        <v>2030</v>
      </c>
      <c r="B101" s="87">
        <v>2.8679131962011811E-2</v>
      </c>
      <c r="C101" s="3">
        <f t="shared" si="4"/>
        <v>12363974.37712799</v>
      </c>
      <c r="E101" s="3"/>
      <c r="F101" s="64">
        <v>2030</v>
      </c>
      <c r="G101" s="87">
        <v>1.8666938142009901E-2</v>
      </c>
      <c r="H101" s="3">
        <f t="shared" si="5"/>
        <v>4564653.6961977454</v>
      </c>
      <c r="K101" s="64">
        <v>2030</v>
      </c>
      <c r="L101" s="87">
        <v>1.4567406606638984E-2</v>
      </c>
      <c r="M101" s="3">
        <f t="shared" si="6"/>
        <v>5042967.4357363749</v>
      </c>
      <c r="P101" s="64">
        <v>2030</v>
      </c>
      <c r="Q101" s="87">
        <v>3.0855603022932592E-2</v>
      </c>
      <c r="R101" s="3">
        <f t="shared" si="7"/>
        <v>-5519850.0549207302</v>
      </c>
    </row>
    <row r="102" spans="1:19" ht="12.75">
      <c r="A102" s="64">
        <v>2031</v>
      </c>
      <c r="B102" s="87">
        <v>2.8165828481752486E-2</v>
      </c>
      <c r="C102" s="3">
        <f t="shared" si="4"/>
        <v>12712215.958786961</v>
      </c>
      <c r="F102" s="64">
        <v>2031</v>
      </c>
      <c r="G102" s="87">
        <v>1.868084989760687E-2</v>
      </c>
      <c r="H102" s="3">
        <f t="shared" si="5"/>
        <v>4649925.3067309717</v>
      </c>
      <c r="K102" s="64">
        <v>2031</v>
      </c>
      <c r="L102" s="87">
        <v>1.4406887007000402E-2</v>
      </c>
      <c r="M102" s="3">
        <f t="shared" si="6"/>
        <v>5115620.897763012</v>
      </c>
      <c r="P102" s="64">
        <v>2031</v>
      </c>
      <c r="Q102" s="87">
        <v>3.0967191766192729E-2</v>
      </c>
      <c r="R102" s="3">
        <f t="shared" si="7"/>
        <v>-5690784.3100920897</v>
      </c>
    </row>
    <row r="103" spans="1:19" ht="12.75">
      <c r="A103" s="64">
        <v>2032</v>
      </c>
      <c r="B103" s="87">
        <v>2.7820374311053903E-2</v>
      </c>
      <c r="C103" s="3">
        <f t="shared" si="4"/>
        <v>13065874.565083366</v>
      </c>
      <c r="F103" s="64">
        <v>2032</v>
      </c>
      <c r="G103" s="87">
        <v>1.8614187374155895E-2</v>
      </c>
      <c r="H103" s="3">
        <f t="shared" si="5"/>
        <v>4736479.8876662916</v>
      </c>
      <c r="K103" s="64">
        <v>2032</v>
      </c>
      <c r="L103" s="87">
        <v>1.4288046637382418E-2</v>
      </c>
      <c r="M103" s="3">
        <f t="shared" si="6"/>
        <v>5188713.1277294187</v>
      </c>
      <c r="P103" s="64">
        <v>2032</v>
      </c>
      <c r="Q103" s="87">
        <v>3.0844686708453729E-2</v>
      </c>
      <c r="R103" s="3">
        <f t="shared" si="7"/>
        <v>-5866314.7692622645</v>
      </c>
    </row>
    <row r="104" spans="1:19">
      <c r="A104" s="64">
        <v>2033</v>
      </c>
      <c r="B104" s="87">
        <v>2.6597179738324046E-2</v>
      </c>
      <c r="F104" s="64">
        <v>2033</v>
      </c>
      <c r="G104" s="87">
        <v>1.8550160766616579E-2</v>
      </c>
      <c r="K104" s="64">
        <v>2033</v>
      </c>
      <c r="L104" s="87">
        <v>1.4306324512973994E-2</v>
      </c>
      <c r="P104" s="64">
        <v>2033</v>
      </c>
      <c r="Q104" s="87">
        <v>3.0693955653232696E-2</v>
      </c>
    </row>
    <row r="105" spans="1:19">
      <c r="A105" s="64">
        <v>2034</v>
      </c>
      <c r="B105" s="87">
        <v>2.5450095405325147E-2</v>
      </c>
      <c r="F105" s="64">
        <v>2034</v>
      </c>
      <c r="G105" s="87">
        <v>1.8606551329310092E-2</v>
      </c>
      <c r="K105" s="64">
        <v>2034</v>
      </c>
      <c r="L105" s="87">
        <v>1.4481808982765814E-2</v>
      </c>
      <c r="P105" s="64">
        <v>2034</v>
      </c>
      <c r="Q105" s="87">
        <v>3.0658866750562744E-2</v>
      </c>
    </row>
    <row r="106" spans="1:19">
      <c r="A106" s="64">
        <v>2035</v>
      </c>
      <c r="B106" s="87">
        <v>2.4551375991792201E-2</v>
      </c>
      <c r="F106" s="64">
        <v>2035</v>
      </c>
      <c r="G106" s="87">
        <v>1.8455341327084422E-2</v>
      </c>
      <c r="K106" s="64">
        <v>2035</v>
      </c>
      <c r="L106" s="87">
        <v>1.5126984438857644E-2</v>
      </c>
      <c r="P106" s="64">
        <v>2035</v>
      </c>
      <c r="Q106" s="87">
        <v>2.9453259703616622E-2</v>
      </c>
    </row>
    <row r="107" spans="1:19">
      <c r="A107" s="64">
        <v>2036</v>
      </c>
      <c r="B107" s="87">
        <v>2.4110557981955334E-2</v>
      </c>
      <c r="F107" s="64">
        <v>2036</v>
      </c>
      <c r="G107" s="87">
        <v>1.8355418245533626E-2</v>
      </c>
      <c r="K107" s="64">
        <v>2036</v>
      </c>
      <c r="L107" s="87">
        <v>1.4296109637962188E-2</v>
      </c>
      <c r="P107" s="64">
        <v>2036</v>
      </c>
      <c r="Q107" s="87">
        <v>3.0700747542766693E-2</v>
      </c>
    </row>
    <row r="108" spans="1:19">
      <c r="A108" s="64">
        <v>2037</v>
      </c>
      <c r="B108" s="87">
        <v>2.4063149286615591E-2</v>
      </c>
      <c r="F108" s="64">
        <v>2037</v>
      </c>
      <c r="G108" s="87">
        <v>1.8244240680210518E-2</v>
      </c>
      <c r="K108" s="64">
        <v>2037</v>
      </c>
      <c r="L108" s="87">
        <v>1.3134307942413522E-2</v>
      </c>
      <c r="P108" s="64">
        <v>2037</v>
      </c>
      <c r="Q108" s="87">
        <v>3.1771820938872417E-2</v>
      </c>
    </row>
    <row r="109" spans="1:19">
      <c r="A109" s="64">
        <v>2038</v>
      </c>
      <c r="B109" s="87">
        <v>2.4079216420697984E-2</v>
      </c>
      <c r="F109" s="64">
        <v>2038</v>
      </c>
      <c r="G109" s="87">
        <v>1.8132455179357444E-2</v>
      </c>
      <c r="K109" s="64">
        <v>2038</v>
      </c>
      <c r="L109" s="87">
        <v>1.3417562159963108E-2</v>
      </c>
      <c r="P109" s="64">
        <v>2038</v>
      </c>
      <c r="Q109" s="87">
        <v>3.0943662313045243E-2</v>
      </c>
    </row>
  </sheetData>
  <pageMargins left="0.7" right="0.7" top="0.75" bottom="0.75" header="0.3" footer="0.3"/>
  <pageSetup scale="54" firstPageNumber="59" orientation="landscape" useFirstPageNumber="1" r:id="rId1"/>
  <headerFooter>
    <oddFooter>&amp;R09RC-STAFFPOD3-8-&amp;P</oddFooter>
  </headerFooter>
  <legacyDrawing r:id="rId2"/>
</worksheet>
</file>

<file path=xl/worksheets/sheet15.xml><?xml version="1.0" encoding="utf-8"?>
<worksheet xmlns="http://schemas.openxmlformats.org/spreadsheetml/2006/main" xmlns:r="http://schemas.openxmlformats.org/officeDocument/2006/relationships">
  <sheetPr codeName="Sheet9">
    <tabColor rgb="FF92D050"/>
    <pageSetUpPr fitToPage="1"/>
  </sheetPr>
  <dimension ref="A1:L60"/>
  <sheetViews>
    <sheetView view="pageLayout" topLeftCell="A76" zoomScale="60" zoomScaleNormal="85" zoomScalePageLayoutView="60" workbookViewId="0">
      <selection activeCell="C45" sqref="C43:C45"/>
    </sheetView>
  </sheetViews>
  <sheetFormatPr defaultRowHeight="12.75"/>
  <cols>
    <col min="1" max="1" width="26.140625" style="13" bestFit="1" customWidth="1"/>
    <col min="2" max="2" width="3.7109375" style="1" customWidth="1"/>
    <col min="3" max="3" width="25" style="1" customWidth="1"/>
    <col min="4" max="4" width="16.7109375" style="1" bestFit="1" customWidth="1"/>
    <col min="5" max="5" width="13.140625" style="1" bestFit="1" customWidth="1"/>
    <col min="6" max="6" width="12.140625" style="1" bestFit="1" customWidth="1"/>
    <col min="7" max="7" width="16.42578125" style="1" bestFit="1" customWidth="1"/>
    <col min="8" max="8" width="11.5703125" style="1" bestFit="1" customWidth="1"/>
    <col min="9" max="9" width="10.5703125" style="1" bestFit="1" customWidth="1"/>
    <col min="10" max="10" width="14.28515625" style="1" bestFit="1" customWidth="1"/>
    <col min="11" max="11" width="9.140625" style="1"/>
    <col min="12" max="12" width="11.28515625" style="1" customWidth="1"/>
    <col min="13" max="16384" width="9.140625" style="1"/>
  </cols>
  <sheetData>
    <row r="1" spans="1:12" ht="15">
      <c r="A1" s="28" t="s">
        <v>49</v>
      </c>
    </row>
    <row r="2" spans="1:12" ht="15">
      <c r="A2" s="28" t="s">
        <v>50</v>
      </c>
    </row>
    <row r="4" spans="1:12" ht="25.5">
      <c r="A4" s="20" t="s">
        <v>0</v>
      </c>
      <c r="B4" s="21"/>
      <c r="C4" s="44" t="s">
        <v>70</v>
      </c>
      <c r="D4" s="29" t="s">
        <v>10</v>
      </c>
      <c r="E4" s="29" t="s">
        <v>11</v>
      </c>
      <c r="F4" s="29" t="s">
        <v>12</v>
      </c>
      <c r="G4" s="29" t="s">
        <v>13</v>
      </c>
    </row>
    <row r="5" spans="1:12">
      <c r="A5" s="20" t="s">
        <v>2</v>
      </c>
      <c r="B5" s="21"/>
      <c r="C5" s="21">
        <v>2008</v>
      </c>
      <c r="D5" s="21"/>
      <c r="E5" s="21"/>
      <c r="F5" s="21"/>
      <c r="G5" s="21"/>
    </row>
    <row r="6" spans="1:12">
      <c r="A6" s="20" t="s">
        <v>3</v>
      </c>
      <c r="B6" s="21"/>
      <c r="C6" s="21">
        <v>2039</v>
      </c>
      <c r="D6" s="21"/>
      <c r="E6" s="21"/>
      <c r="F6" s="21"/>
      <c r="G6" s="21"/>
      <c r="I6" s="5"/>
      <c r="J6" s="5"/>
      <c r="K6" s="5"/>
    </row>
    <row r="7" spans="1:12" s="4" customFormat="1">
      <c r="A7" s="24" t="s">
        <v>55</v>
      </c>
      <c r="B7" s="25"/>
      <c r="C7" s="25">
        <f>SUM(D7:G7)</f>
        <v>449770</v>
      </c>
      <c r="D7" s="25">
        <v>6720908</v>
      </c>
      <c r="E7" s="25">
        <v>1920312</v>
      </c>
      <c r="F7" s="25">
        <v>222264</v>
      </c>
      <c r="G7" s="25">
        <v>-8413714</v>
      </c>
    </row>
    <row r="8" spans="1:12" s="4" customFormat="1">
      <c r="A8" s="24" t="s">
        <v>4</v>
      </c>
      <c r="B8" s="25"/>
      <c r="C8" s="25">
        <f>SUM(D8:G8)</f>
        <v>-2373980</v>
      </c>
      <c r="D8" s="25">
        <v>17522679</v>
      </c>
      <c r="E8" s="25">
        <v>3379177</v>
      </c>
      <c r="F8" s="25">
        <v>370142</v>
      </c>
      <c r="G8" s="25">
        <v>-23645978</v>
      </c>
    </row>
    <row r="9" spans="1:12">
      <c r="A9" s="20" t="s">
        <v>5</v>
      </c>
      <c r="B9" s="21"/>
      <c r="C9" s="25">
        <f>SUM(D9:G9)</f>
        <v>0</v>
      </c>
      <c r="D9" s="25">
        <v>0</v>
      </c>
      <c r="E9" s="25">
        <v>0</v>
      </c>
      <c r="F9" s="25">
        <v>0</v>
      </c>
      <c r="G9" s="25">
        <v>0</v>
      </c>
    </row>
    <row r="10" spans="1:12">
      <c r="A10" s="20" t="s">
        <v>6</v>
      </c>
      <c r="B10" s="21"/>
      <c r="C10" s="26">
        <f>SUM(D10:G10)</f>
        <v>-2294847</v>
      </c>
      <c r="D10" s="26">
        <f>(D8+D9)-D15</f>
        <v>18705162.519941304</v>
      </c>
      <c r="E10" s="26">
        <f>(E8+E9)-E15</f>
        <v>3717038.6837405786</v>
      </c>
      <c r="F10" s="26">
        <f>(F8+F9)-F15</f>
        <v>409247.35854325542</v>
      </c>
      <c r="G10" s="26">
        <f>(G8+G9)-G15</f>
        <v>-25126295.562225137</v>
      </c>
      <c r="J10" s="6"/>
    </row>
    <row r="11" spans="1:12">
      <c r="A11" s="20" t="s">
        <v>7</v>
      </c>
      <c r="B11" s="21"/>
      <c r="C11" s="26">
        <f>SUM(D11:G11)</f>
        <v>624911.48889456317</v>
      </c>
      <c r="D11" s="26">
        <f>-PV(D13,$C$12,,D10,0)</f>
        <v>6939386.9185569221</v>
      </c>
      <c r="E11" s="26">
        <f>-PV(E13,$C$12,,E10,0)</f>
        <v>2071545.8325533678</v>
      </c>
      <c r="F11" s="26">
        <f>-PV(F13,$C$12,,F10,0)</f>
        <v>241461.96955825228</v>
      </c>
      <c r="G11" s="26">
        <f>-PV(G13,$C$12,,G10,0)</f>
        <v>-8627483.2317739781</v>
      </c>
    </row>
    <row r="12" spans="1:12">
      <c r="A12" s="20" t="s">
        <v>8</v>
      </c>
      <c r="B12" s="21"/>
      <c r="C12" s="21">
        <f>(+C6-C5)-1</f>
        <v>30</v>
      </c>
      <c r="D12" s="21"/>
      <c r="E12" s="21"/>
      <c r="F12" s="21"/>
      <c r="G12" s="21"/>
    </row>
    <row r="13" spans="1:12">
      <c r="A13" s="20" t="s">
        <v>9</v>
      </c>
      <c r="B13" s="21"/>
      <c r="C13" s="21"/>
      <c r="D13" s="27">
        <v>3.3605185398443066E-2</v>
      </c>
      <c r="E13" s="27">
        <v>1.9678865212546411E-2</v>
      </c>
      <c r="F13" s="27">
        <v>1.7742486490901214E-2</v>
      </c>
      <c r="G13" s="27">
        <v>3.6274499771006781E-2</v>
      </c>
      <c r="I13" s="39" t="s">
        <v>60</v>
      </c>
    </row>
    <row r="14" spans="1:12">
      <c r="A14" s="20" t="s">
        <v>14</v>
      </c>
      <c r="B14" s="21"/>
      <c r="C14" s="21"/>
      <c r="D14" s="21"/>
      <c r="E14" s="21"/>
      <c r="F14" s="21"/>
      <c r="G14" s="21"/>
      <c r="I14" s="1">
        <v>-79133</v>
      </c>
    </row>
    <row r="15" spans="1:12">
      <c r="A15" s="20" t="s">
        <v>57</v>
      </c>
      <c r="B15" s="21"/>
      <c r="C15" s="25">
        <f>SUM(D15:G15)-0.4</f>
        <v>-79133.400000000227</v>
      </c>
      <c r="D15" s="26">
        <f>I14*I15</f>
        <v>-1182483.5199413034</v>
      </c>
      <c r="E15" s="26">
        <f>I14*J15</f>
        <v>-337861.68374057853</v>
      </c>
      <c r="F15" s="26">
        <f>I14*K15</f>
        <v>-39105.358543255439</v>
      </c>
      <c r="G15" s="26">
        <f>I14*L15</f>
        <v>1480317.5622251371</v>
      </c>
      <c r="H15" s="5"/>
      <c r="I15" s="43">
        <f>D7/$C$7</f>
        <v>14.942988638637527</v>
      </c>
      <c r="J15" s="43">
        <f>E7/$C$7</f>
        <v>4.2695422104631255</v>
      </c>
      <c r="K15" s="43">
        <f>F7/$C$7</f>
        <v>0.49417257709495965</v>
      </c>
      <c r="L15" s="43">
        <f>G7/$C$7</f>
        <v>-18.70670342619561</v>
      </c>
    </row>
    <row r="16" spans="1:12">
      <c r="A16" s="11">
        <v>2010</v>
      </c>
      <c r="C16" s="2">
        <f t="shared" ref="C16:C52" si="0">SUM(D16:G16)</f>
        <v>-3333.0427330126986</v>
      </c>
      <c r="D16" s="5">
        <f>'Bart CC support'!D73</f>
        <v>370739.0421261228</v>
      </c>
      <c r="E16" s="5">
        <f>'Bart CC support'!I73</f>
        <v>92086.438896201522</v>
      </c>
      <c r="F16" s="5">
        <f>'Bart CC support'!N73</f>
        <v>10449.486948525604</v>
      </c>
      <c r="G16" s="5">
        <f>'Bart CC support'!S73</f>
        <v>-476608.01070386259</v>
      </c>
      <c r="H16" s="5"/>
      <c r="I16" s="5">
        <f>AVERAGE(C16:C19)</f>
        <v>-7753.1423739827151</v>
      </c>
      <c r="J16" s="5"/>
      <c r="K16" s="5"/>
      <c r="L16" s="5"/>
    </row>
    <row r="17" spans="1:12">
      <c r="A17" s="11">
        <f t="shared" ref="A17:A52" si="1">+A16+1</f>
        <v>2011</v>
      </c>
      <c r="C17" s="2">
        <f t="shared" si="0"/>
        <v>-6165.449163097539</v>
      </c>
      <c r="D17" s="5">
        <f t="shared" ref="D17:D45" si="2">D16*(1+$D$13)</f>
        <v>383197.7963712124</v>
      </c>
      <c r="E17" s="5">
        <f t="shared" ref="E17:E45" si="3">E16*(1+$E$13)</f>
        <v>93898.595515143257</v>
      </c>
      <c r="F17" s="5">
        <f t="shared" ref="F17:F45" si="4">F16*(1+$F$13)</f>
        <v>10634.886829546669</v>
      </c>
      <c r="G17" s="5">
        <f t="shared" ref="G17:G45" si="5">G16*(1+$G$13)</f>
        <v>-493896.72787899984</v>
      </c>
      <c r="H17" s="5"/>
      <c r="I17" s="5"/>
      <c r="J17" s="5"/>
      <c r="K17" s="5"/>
      <c r="L17" s="5"/>
    </row>
    <row r="18" spans="1:12">
      <c r="A18" s="11">
        <f t="shared" si="1"/>
        <v>2012</v>
      </c>
      <c r="C18" s="2">
        <f t="shared" si="0"/>
        <v>-9167.3657734203734</v>
      </c>
      <c r="D18" s="5">
        <f t="shared" si="2"/>
        <v>396075.22936254187</v>
      </c>
      <c r="E18" s="5">
        <f t="shared" si="3"/>
        <v>95746.41331993317</v>
      </c>
      <c r="F18" s="5">
        <f t="shared" si="4"/>
        <v>10823.576165452165</v>
      </c>
      <c r="G18" s="5">
        <f t="shared" si="5"/>
        <v>-511812.5846213476</v>
      </c>
      <c r="H18" s="5"/>
      <c r="I18" s="5"/>
      <c r="J18" s="5"/>
      <c r="K18" s="5"/>
      <c r="L18" s="5"/>
    </row>
    <row r="19" spans="1:12">
      <c r="A19" s="11">
        <f t="shared" si="1"/>
        <v>2013</v>
      </c>
      <c r="C19" s="2">
        <f t="shared" si="0"/>
        <v>-12346.711826400249</v>
      </c>
      <c r="D19" s="5">
        <f t="shared" si="2"/>
        <v>409385.41087700101</v>
      </c>
      <c r="E19" s="5">
        <f t="shared" si="3"/>
        <v>97630.594082240888</v>
      </c>
      <c r="F19" s="5">
        <f t="shared" si="4"/>
        <v>11015.613319350941</v>
      </c>
      <c r="G19" s="5">
        <f t="shared" si="5"/>
        <v>-530378.33010499307</v>
      </c>
      <c r="H19" s="5"/>
      <c r="I19" s="5"/>
      <c r="J19" s="5"/>
      <c r="K19" s="5"/>
      <c r="L19" s="5"/>
    </row>
    <row r="20" spans="1:12">
      <c r="A20" s="11">
        <f t="shared" si="1"/>
        <v>2014</v>
      </c>
      <c r="C20" s="2">
        <f t="shared" si="0"/>
        <v>-15711.74413632846</v>
      </c>
      <c r="D20" s="5">
        <f t="shared" si="2"/>
        <v>423142.88350894046</v>
      </c>
      <c r="E20" s="5">
        <f t="shared" si="3"/>
        <v>99551.853383806127</v>
      </c>
      <c r="F20" s="5">
        <f t="shared" si="4"/>
        <v>11211.057689858517</v>
      </c>
      <c r="G20" s="5">
        <f t="shared" si="5"/>
        <v>-549617.53871893359</v>
      </c>
      <c r="H20" s="5"/>
      <c r="I20" s="37"/>
      <c r="J20" s="5"/>
      <c r="K20" s="37"/>
      <c r="L20" s="5"/>
    </row>
    <row r="21" spans="1:12">
      <c r="A21" s="11">
        <f t="shared" si="1"/>
        <v>2015</v>
      </c>
      <c r="C21" s="2">
        <f t="shared" si="0"/>
        <v>-19271.070824369905</v>
      </c>
      <c r="D21" s="5">
        <f t="shared" si="2"/>
        <v>437362.67855929025</v>
      </c>
      <c r="E21" s="5">
        <f t="shared" si="3"/>
        <v>101510.92088820522</v>
      </c>
      <c r="F21" s="5">
        <f t="shared" si="4"/>
        <v>11409.969729469547</v>
      </c>
      <c r="G21" s="5">
        <f t="shared" si="5"/>
        <v>-569554.64000133483</v>
      </c>
      <c r="H21" s="5"/>
      <c r="I21" s="37"/>
      <c r="J21" s="5"/>
      <c r="K21" s="37"/>
      <c r="L21" s="5"/>
    </row>
    <row r="22" spans="1:12">
      <c r="A22" s="11">
        <f t="shared" si="1"/>
        <v>2016</v>
      </c>
      <c r="C22" s="2">
        <f t="shared" si="0"/>
        <v>-23033.665619782172</v>
      </c>
      <c r="D22" s="5">
        <f>D21*(1+$D$13)</f>
        <v>452060.33245863492</v>
      </c>
      <c r="E22" s="5">
        <f t="shared" si="3"/>
        <v>103508.54061796567</v>
      </c>
      <c r="F22" s="5">
        <f t="shared" si="4"/>
        <v>11612.410963256252</v>
      </c>
      <c r="G22" s="5">
        <f t="shared" si="5"/>
        <v>-590214.94965963904</v>
      </c>
      <c r="H22" s="5"/>
      <c r="I22" s="37"/>
      <c r="J22" s="5"/>
      <c r="K22" s="37"/>
      <c r="L22" s="5"/>
    </row>
    <row r="23" spans="1:12">
      <c r="A23" s="11">
        <f t="shared" si="1"/>
        <v>2017</v>
      </c>
      <c r="C23" s="2">
        <f t="shared" si="0"/>
        <v>-27008.882728690631</v>
      </c>
      <c r="D23" s="5">
        <f t="shared" si="2"/>
        <v>467251.90374218917</v>
      </c>
      <c r="E23" s="5">
        <f t="shared" si="3"/>
        <v>105545.471237134</v>
      </c>
      <c r="F23" s="5">
        <f t="shared" si="4"/>
        <v>11818.444007898621</v>
      </c>
      <c r="G23" s="5">
        <f t="shared" si="5"/>
        <v>-611624.70171591232</v>
      </c>
      <c r="H23" s="5"/>
      <c r="I23" s="37"/>
      <c r="J23" s="5"/>
      <c r="K23" s="37"/>
      <c r="L23" s="5"/>
    </row>
    <row r="24" spans="1:12">
      <c r="A24" s="11">
        <f t="shared" si="1"/>
        <v>2018</v>
      </c>
      <c r="C24" s="2">
        <f t="shared" si="0"/>
        <v>-31206.472292570863</v>
      </c>
      <c r="D24" s="5">
        <f t="shared" si="2"/>
        <v>482953.99059522094</v>
      </c>
      <c r="E24" s="5">
        <f t="shared" si="3"/>
        <v>107622.48633940425</v>
      </c>
      <c r="F24" s="5">
        <f t="shared" si="4"/>
        <v>12028.132591052236</v>
      </c>
      <c r="G24" s="5">
        <f t="shared" si="5"/>
        <v>-633811.08181824826</v>
      </c>
      <c r="H24" s="5"/>
      <c r="I24" s="5"/>
      <c r="J24" s="5"/>
      <c r="K24" s="5"/>
      <c r="L24" s="5"/>
    </row>
    <row r="25" spans="1:12">
      <c r="A25" s="11">
        <f t="shared" si="1"/>
        <v>2019</v>
      </c>
      <c r="C25" s="2">
        <f t="shared" si="0"/>
        <v>-35636.596459458349</v>
      </c>
      <c r="D25" s="5">
        <f t="shared" si="2"/>
        <v>499183.74898809131</v>
      </c>
      <c r="E25" s="5">
        <f t="shared" si="3"/>
        <v>109740.3747419165</v>
      </c>
      <c r="F25" s="5">
        <f t="shared" si="4"/>
        <v>12241.54157105975</v>
      </c>
      <c r="G25" s="5">
        <f t="shared" si="5"/>
        <v>-656802.26176052587</v>
      </c>
      <c r="H25" s="5"/>
      <c r="I25" s="5"/>
      <c r="J25" s="5"/>
      <c r="K25" s="5"/>
      <c r="L25" s="5"/>
    </row>
    <row r="26" spans="1:12">
      <c r="A26" s="11">
        <f t="shared" si="1"/>
        <v>2020</v>
      </c>
      <c r="C26" s="2">
        <f t="shared" si="0"/>
        <v>-40309.846091779531</v>
      </c>
      <c r="D26" s="5">
        <f t="shared" si="2"/>
        <v>515958.91142072604</v>
      </c>
      <c r="E26" s="5">
        <f t="shared" si="3"/>
        <v>111899.940784837</v>
      </c>
      <c r="F26" s="5">
        <f t="shared" si="4"/>
        <v>12458.736957012085</v>
      </c>
      <c r="G26" s="5">
        <f t="shared" si="5"/>
        <v>-680627.43525435473</v>
      </c>
      <c r="I26" s="5"/>
      <c r="J26" s="5"/>
      <c r="K26" s="5"/>
      <c r="L26" s="5"/>
    </row>
    <row r="27" spans="1:12">
      <c r="A27" s="11">
        <f t="shared" si="1"/>
        <v>2021</v>
      </c>
      <c r="C27" s="2">
        <f t="shared" si="0"/>
        <v>-45237.25813563203</v>
      </c>
      <c r="D27" s="5">
        <f t="shared" si="2"/>
        <v>533297.8062969984</v>
      </c>
      <c r="E27" s="5">
        <f t="shared" si="3"/>
        <v>114102.00463683374</v>
      </c>
      <c r="F27" s="5">
        <f t="shared" si="4"/>
        <v>12679.785929165564</v>
      </c>
      <c r="G27" s="5">
        <f t="shared" si="5"/>
        <v>-705316.85499862966</v>
      </c>
      <c r="I27" s="38"/>
      <c r="J27" s="5"/>
      <c r="K27" s="5"/>
      <c r="L27" s="5"/>
    </row>
    <row r="28" spans="1:12">
      <c r="A28" s="11">
        <f t="shared" si="1"/>
        <v>2022</v>
      </c>
      <c r="C28" s="2">
        <f t="shared" si="0"/>
        <v>-50430.333677288028</v>
      </c>
      <c r="D28" s="5">
        <f t="shared" si="2"/>
        <v>551219.37795019208</v>
      </c>
      <c r="E28" s="5">
        <f t="shared" si="3"/>
        <v>116347.40260656332</v>
      </c>
      <c r="F28" s="5">
        <f t="shared" si="4"/>
        <v>12904.756859721305</v>
      </c>
      <c r="G28" s="5">
        <f t="shared" si="5"/>
        <v>-730901.87109376467</v>
      </c>
      <c r="I28" s="38"/>
      <c r="J28" s="5"/>
      <c r="K28" s="5"/>
      <c r="L28" s="5"/>
    </row>
    <row r="29" spans="1:12">
      <c r="A29" s="11">
        <f t="shared" si="1"/>
        <v>2023</v>
      </c>
      <c r="C29" s="2">
        <f>SUM(D29:G29)</f>
        <v>-55901.056713700062</v>
      </c>
      <c r="D29" s="5">
        <f t="shared" si="2"/>
        <v>569743.20734142279</v>
      </c>
      <c r="E29" s="5">
        <f t="shared" si="3"/>
        <v>118636.98746028775</v>
      </c>
      <c r="F29" s="5">
        <f t="shared" si="4"/>
        <v>13133.719333973275</v>
      </c>
      <c r="G29" s="5">
        <f t="shared" si="5"/>
        <v>-757414.97084938386</v>
      </c>
      <c r="I29" s="38"/>
      <c r="J29" s="5"/>
      <c r="K29" s="5"/>
      <c r="L29" s="5"/>
    </row>
    <row r="30" spans="1:12">
      <c r="A30" s="11">
        <f t="shared" si="1"/>
        <v>2024</v>
      </c>
      <c r="C30" s="2">
        <f>SUM(D30:G30)</f>
        <v>-61661.913664808962</v>
      </c>
      <c r="D30" s="5">
        <f t="shared" si="2"/>
        <v>588889.53345363494</v>
      </c>
      <c r="E30" s="5">
        <f t="shared" si="3"/>
        <v>120971.62874574131</v>
      </c>
      <c r="F30" s="5">
        <f t="shared" si="4"/>
        <v>13366.744171831584</v>
      </c>
      <c r="G30" s="5">
        <f t="shared" si="5"/>
        <v>-784889.82003601687</v>
      </c>
      <c r="I30" s="38"/>
    </row>
    <row r="31" spans="1:12">
      <c r="A31" s="11">
        <f t="shared" si="1"/>
        <v>2025</v>
      </c>
      <c r="C31" s="2">
        <f>SUM(D31:G31)</f>
        <v>-67725.91365653323</v>
      </c>
      <c r="D31" s="5">
        <f t="shared" si="2"/>
        <v>608679.27540454699</v>
      </c>
      <c r="E31" s="5">
        <f t="shared" si="3"/>
        <v>123352.21312237096</v>
      </c>
      <c r="F31" s="5">
        <f t="shared" si="4"/>
        <v>13603.903449727639</v>
      </c>
      <c r="G31" s="5">
        <f t="shared" si="5"/>
        <v>-813361.30563317891</v>
      </c>
      <c r="I31" s="38"/>
    </row>
    <row r="32" spans="1:12">
      <c r="A32" s="11">
        <f t="shared" si="1"/>
        <v>2026</v>
      </c>
      <c r="C32" s="2">
        <f>SUM(D32:G32)</f>
        <v>-74106.609604425263</v>
      </c>
      <c r="D32" s="5">
        <f t="shared" si="2"/>
        <v>629134.05530270678</v>
      </c>
      <c r="E32" s="5">
        <f t="shared" si="3"/>
        <v>125779.64469807538</v>
      </c>
      <c r="F32" s="5">
        <f t="shared" si="4"/>
        <v>13845.270522907957</v>
      </c>
      <c r="G32" s="5">
        <f t="shared" si="5"/>
        <v>-842865.58012811537</v>
      </c>
      <c r="I32" s="38"/>
    </row>
    <row r="33" spans="1:9">
      <c r="A33" s="11">
        <f t="shared" si="1"/>
        <v>2027</v>
      </c>
      <c r="C33" s="2">
        <f>SUM(D33:G33)</f>
        <v>-80818.120129139163</v>
      </c>
      <c r="D33" s="5">
        <f t="shared" si="2"/>
        <v>650276.22187162866</v>
      </c>
      <c r="E33" s="5">
        <f t="shared" si="3"/>
        <v>128254.84537257078</v>
      </c>
      <c r="F33" s="5">
        <f t="shared" si="4"/>
        <v>14090.920048123524</v>
      </c>
      <c r="G33" s="5">
        <f t="shared" si="5"/>
        <v>-873440.10742146219</v>
      </c>
      <c r="I33" s="38"/>
    </row>
    <row r="34" spans="1:9">
      <c r="A34" s="11">
        <f t="shared" si="1"/>
        <v>2028</v>
      </c>
      <c r="C34" s="2">
        <f t="shared" ref="C34:C45" si="6">SUM(D34:G34)</f>
        <v>-87875.152336050873</v>
      </c>
      <c r="D34" s="5">
        <f t="shared" si="2"/>
        <v>672128.87486782391</v>
      </c>
      <c r="E34" s="5">
        <f t="shared" si="3"/>
        <v>130778.75518751358</v>
      </c>
      <c r="F34" s="5">
        <f t="shared" si="4"/>
        <v>14340.928006721726</v>
      </c>
      <c r="G34" s="5">
        <f t="shared" si="5"/>
        <v>-905123.7103981101</v>
      </c>
      <c r="I34" s="38"/>
    </row>
    <row r="35" spans="1:9">
      <c r="A35" s="11">
        <f t="shared" si="1"/>
        <v>2029</v>
      </c>
      <c r="C35" s="2">
        <f t="shared" si="6"/>
        <v>-95293.025492613786</v>
      </c>
      <c r="D35" s="5">
        <f t="shared" si="2"/>
        <v>694715.89031940408</v>
      </c>
      <c r="E35" s="5">
        <f t="shared" si="3"/>
        <v>133352.33268351326</v>
      </c>
      <c r="F35" s="5">
        <f t="shared" si="4"/>
        <v>14595.371728147973</v>
      </c>
      <c r="G35" s="5">
        <f t="shared" si="5"/>
        <v>-937956.62022367911</v>
      </c>
      <c r="I35" s="38"/>
    </row>
    <row r="36" spans="1:9">
      <c r="A36" s="11">
        <f t="shared" si="1"/>
        <v>2030</v>
      </c>
      <c r="C36" s="2">
        <f t="shared" si="6"/>
        <v>-103087.69563832995</v>
      </c>
      <c r="D36" s="5">
        <f t="shared" si="2"/>
        <v>718061.94661283214</v>
      </c>
      <c r="E36" s="5">
        <f t="shared" si="3"/>
        <v>135976.55526417075</v>
      </c>
      <c r="F36" s="5">
        <f t="shared" si="4"/>
        <v>14854.329913864321</v>
      </c>
      <c r="G36" s="5">
        <f t="shared" si="5"/>
        <v>-971980.52742919722</v>
      </c>
      <c r="I36" s="38"/>
    </row>
    <row r="37" spans="1:9">
      <c r="A37" s="11">
        <f t="shared" si="1"/>
        <v>2031</v>
      </c>
      <c r="C37" s="2">
        <f t="shared" si="6"/>
        <v>-111275.78116355417</v>
      </c>
      <c r="D37" s="5">
        <f t="shared" si="2"/>
        <v>742192.55145632336</v>
      </c>
      <c r="E37" s="5">
        <f t="shared" si="3"/>
        <v>138652.41956728071</v>
      </c>
      <c r="F37" s="5">
        <f t="shared" si="4"/>
        <v>15117.882661692449</v>
      </c>
      <c r="G37" s="5">
        <f t="shared" si="5"/>
        <v>-1007238.6348488507</v>
      </c>
      <c r="I37" s="38"/>
    </row>
    <row r="38" spans="1:9">
      <c r="A38" s="11">
        <f t="shared" si="1"/>
        <v>2032</v>
      </c>
      <c r="C38" s="2">
        <f t="shared" si="6"/>
        <v>-119874.58939474053</v>
      </c>
      <c r="D38" s="5">
        <f t="shared" si="2"/>
        <v>767134.06974935671</v>
      </c>
      <c r="E38" s="5">
        <f t="shared" si="3"/>
        <v>141380.94184333866</v>
      </c>
      <c r="F38" s="5">
        <f t="shared" si="4"/>
        <v>15386.111490588557</v>
      </c>
      <c r="G38" s="5">
        <f t="shared" si="5"/>
        <v>-1043775.7124780244</v>
      </c>
    </row>
    <row r="39" spans="1:9">
      <c r="A39" s="11">
        <f t="shared" si="1"/>
        <v>2033</v>
      </c>
      <c r="C39" s="2">
        <f t="shared" si="6"/>
        <v>-128902.14422519039</v>
      </c>
      <c r="D39" s="5">
        <f t="shared" si="2"/>
        <v>792913.75238874601</v>
      </c>
      <c r="E39" s="5">
        <f t="shared" si="3"/>
        <v>144163.15834149657</v>
      </c>
      <c r="F39" s="5">
        <f t="shared" si="4"/>
        <v>15659.099365857825</v>
      </c>
      <c r="G39" s="5">
        <f t="shared" si="5"/>
        <v>-1081638.1543212908</v>
      </c>
    </row>
    <row r="40" spans="1:9">
      <c r="A40" s="11">
        <f t="shared" si="1"/>
        <v>2034</v>
      </c>
      <c r="C40" s="2">
        <f t="shared" si="6"/>
        <v>-138377.21483185538</v>
      </c>
      <c r="D40" s="5">
        <f t="shared" si="2"/>
        <v>819559.76604274509</v>
      </c>
      <c r="E40" s="5">
        <f t="shared" si="3"/>
        <v>147000.12570311385</v>
      </c>
      <c r="F40" s="5">
        <f t="shared" si="4"/>
        <v>15936.930724816237</v>
      </c>
      <c r="G40" s="5">
        <f t="shared" si="5"/>
        <v>-1120874.0373025306</v>
      </c>
    </row>
    <row r="41" spans="1:9">
      <c r="A41" s="11">
        <f t="shared" si="1"/>
        <v>2035</v>
      </c>
      <c r="C41" s="2">
        <f t="shared" si="6"/>
        <v>-148319.34552031197</v>
      </c>
      <c r="D41" s="5">
        <f t="shared" si="2"/>
        <v>847101.22392571624</v>
      </c>
      <c r="E41" s="5">
        <f t="shared" si="3"/>
        <v>149892.9213630528</v>
      </c>
      <c r="F41" s="5">
        <f t="shared" si="4"/>
        <v>16219.691502907719</v>
      </c>
      <c r="G41" s="5">
        <f t="shared" si="5"/>
        <v>-1161533.1823119887</v>
      </c>
    </row>
    <row r="42" spans="1:9">
      <c r="A42" s="11">
        <f t="shared" si="1"/>
        <v>2036</v>
      </c>
      <c r="C42" s="2">
        <f t="shared" si="6"/>
        <v>-158748.88674163783</v>
      </c>
      <c r="D42" s="5">
        <f t="shared" si="2"/>
        <v>875568.21760698804</v>
      </c>
      <c r="E42" s="5">
        <f t="shared" si="3"/>
        <v>152842.64395887114</v>
      </c>
      <c r="F42" s="5">
        <f t="shared" si="4"/>
        <v>16507.469160284647</v>
      </c>
      <c r="G42" s="5">
        <f t="shared" si="5"/>
        <v>-1203667.2174677816</v>
      </c>
    </row>
    <row r="43" spans="1:9">
      <c r="A43" s="11">
        <f t="shared" si="1"/>
        <v>2037</v>
      </c>
      <c r="C43" s="2">
        <f t="shared" si="6"/>
        <v>-169687.02732660272</v>
      </c>
      <c r="D43" s="5">
        <f t="shared" si="2"/>
        <v>904991.84988865524</v>
      </c>
      <c r="E43" s="5">
        <f t="shared" si="3"/>
        <v>155850.41374806699</v>
      </c>
      <c r="F43" s="5">
        <f t="shared" si="4"/>
        <v>16800.352708859966</v>
      </c>
      <c r="G43" s="5">
        <f t="shared" si="5"/>
        <v>-1247329.643672185</v>
      </c>
    </row>
    <row r="44" spans="1:9">
      <c r="A44" s="11">
        <f t="shared" si="1"/>
        <v>2038</v>
      </c>
      <c r="C44" s="2">
        <f t="shared" si="6"/>
        <v>-181155.82798432396</v>
      </c>
      <c r="D44" s="5">
        <f t="shared" si="2"/>
        <v>935404.26878824353</v>
      </c>
      <c r="E44" s="5">
        <f t="shared" si="3"/>
        <v>158917.37303353479</v>
      </c>
      <c r="F44" s="5">
        <f t="shared" si="4"/>
        <v>17098.432739839289</v>
      </c>
      <c r="G44" s="5">
        <f t="shared" si="5"/>
        <v>-1292575.9025459415</v>
      </c>
    </row>
    <row r="45" spans="1:9">
      <c r="A45" s="11">
        <f t="shared" si="1"/>
        <v>2039</v>
      </c>
      <c r="C45" s="2">
        <f t="shared" si="6"/>
        <v>-193178.2561143504</v>
      </c>
      <c r="D45" s="5">
        <f t="shared" si="2"/>
        <v>966838.70266336761</v>
      </c>
      <c r="E45" s="5">
        <f t="shared" si="3"/>
        <v>162044.68659739368</v>
      </c>
      <c r="F45" s="5">
        <f t="shared" si="4"/>
        <v>17401.80145174147</v>
      </c>
      <c r="G45" s="5">
        <f t="shared" si="5"/>
        <v>-1339463.4468268531</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-2373980.3999999994</v>
      </c>
      <c r="D53" s="5">
        <f>SUM(D15:D52)</f>
        <v>17522678.999999993</v>
      </c>
      <c r="E53" s="5">
        <f>SUM(E15:E52)</f>
        <v>3379176.9999999991</v>
      </c>
      <c r="F53" s="5">
        <f>SUM(F15:F52)</f>
        <v>370141.99999999994</v>
      </c>
      <c r="G53" s="5">
        <f>SUM(G15:G52)</f>
        <v>-23645977.999999996</v>
      </c>
      <c r="H53" s="5"/>
    </row>
    <row r="55" spans="1:8">
      <c r="A55" s="42" t="s">
        <v>58</v>
      </c>
      <c r="D55" s="5"/>
    </row>
    <row r="56" spans="1:8">
      <c r="A56" s="42" t="s">
        <v>59</v>
      </c>
    </row>
    <row r="60" spans="1:8">
      <c r="C60" s="40">
        <f>(C8+C9)-C53</f>
        <v>0.39999999944120646</v>
      </c>
      <c r="D60" s="40">
        <f>(D8+D9)-D53</f>
        <v>0</v>
      </c>
      <c r="E60" s="40">
        <f>(E8+E9)-E53</f>
        <v>0</v>
      </c>
      <c r="F60" s="40">
        <f>(F8+F9)-F53</f>
        <v>0</v>
      </c>
      <c r="G60" s="40">
        <f>(G8+G9)-G53</f>
        <v>0</v>
      </c>
      <c r="H60" s="41" t="s">
        <v>56</v>
      </c>
    </row>
  </sheetData>
  <pageMargins left="0.75" right="0.75" top="1" bottom="1" header="0.5" footer="0.5"/>
  <pageSetup scale="53" firstPageNumber="60" orientation="portrait" useFirstPageNumber="1" r:id="rId1"/>
  <headerFooter alignWithMargins="0">
    <oddFooter>&amp;R09RC-STAFFPOD3-8-&amp;P</oddFooter>
  </headerFooter>
  <legacyDrawing r:id="rId2"/>
</worksheet>
</file>

<file path=xl/worksheets/sheet16.xml><?xml version="1.0" encoding="utf-8"?>
<worksheet xmlns="http://schemas.openxmlformats.org/spreadsheetml/2006/main" xmlns:r="http://schemas.openxmlformats.org/officeDocument/2006/relationships">
  <sheetPr>
    <tabColor rgb="FF92D050"/>
    <pageSetUpPr fitToPage="1"/>
  </sheetPr>
  <dimension ref="A1:S115"/>
  <sheetViews>
    <sheetView view="pageLayout" topLeftCell="A84" zoomScale="50" zoomScaleNormal="100" zoomScalePageLayoutView="50" workbookViewId="0">
      <selection activeCell="A11" sqref="A11"/>
    </sheetView>
  </sheetViews>
  <sheetFormatPr defaultColWidth="11.7109375" defaultRowHeight="15" outlineLevelRow="1"/>
  <cols>
    <col min="1" max="2" width="11.7109375" customWidth="1"/>
    <col min="3" max="3" width="11.7109375" style="57" customWidth="1"/>
    <col min="4" max="5" width="11.7109375" customWidth="1"/>
    <col min="6" max="6" width="11.7109375" style="64" customWidth="1"/>
    <col min="7" max="10" width="11.7109375" customWidth="1"/>
    <col min="11" max="11" width="11.7109375" style="64" customWidth="1"/>
    <col min="12" max="15" width="11.7109375" customWidth="1"/>
    <col min="16" max="16" width="11.7109375" style="64" customWidth="1"/>
    <col min="17" max="18" width="11.7109375" customWidth="1"/>
    <col min="19" max="19" width="13.5703125" customWidth="1"/>
  </cols>
  <sheetData>
    <row r="1" spans="1:19" ht="18.75">
      <c r="A1" s="56" t="s">
        <v>115</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'Bart CC'!D10</f>
        <v>18705162.519941304</v>
      </c>
      <c r="C11" s="57">
        <v>1</v>
      </c>
      <c r="D11">
        <v>1</v>
      </c>
      <c r="F11" s="69">
        <f>'Bart CC'!E10</f>
        <v>3717038.6837405786</v>
      </c>
      <c r="H11" s="57">
        <v>1</v>
      </c>
      <c r="I11">
        <v>1</v>
      </c>
      <c r="K11" s="69">
        <f>'Bart CC'!F10</f>
        <v>409247.35854325542</v>
      </c>
      <c r="M11" s="57">
        <v>1</v>
      </c>
      <c r="N11">
        <v>1</v>
      </c>
      <c r="P11" s="69">
        <f>'Bart CC'!G10</f>
        <v>-25126295.562225137</v>
      </c>
      <c r="R11" s="57">
        <v>1</v>
      </c>
      <c r="S11">
        <v>1</v>
      </c>
    </row>
    <row r="12" spans="1:19">
      <c r="C12" s="57">
        <v>2</v>
      </c>
      <c r="D12">
        <f>D11+A14</f>
        <v>1.0336051853984431</v>
      </c>
      <c r="H12" s="57">
        <v>2</v>
      </c>
      <c r="I12">
        <f>I11+F14</f>
        <v>1.0196788652125464</v>
      </c>
      <c r="M12" s="57">
        <v>2</v>
      </c>
      <c r="N12">
        <f>N11+K14</f>
        <v>1.0177424864909013</v>
      </c>
      <c r="R12" s="57">
        <v>2</v>
      </c>
      <c r="S12">
        <f>S11+P14</f>
        <v>1.0362744997710067</v>
      </c>
    </row>
    <row r="13" spans="1:19">
      <c r="A13" s="65" t="s">
        <v>105</v>
      </c>
      <c r="C13" s="57">
        <v>3</v>
      </c>
      <c r="D13">
        <f>D12*D12</f>
        <v>1.0683396792825501</v>
      </c>
      <c r="F13" s="67" t="s">
        <v>105</v>
      </c>
      <c r="H13" s="57">
        <v>3</v>
      </c>
      <c r="I13">
        <f>I12*$I$12</f>
        <v>1.0397449881611462</v>
      </c>
      <c r="K13" s="67" t="s">
        <v>105</v>
      </c>
      <c r="M13" s="57">
        <v>3</v>
      </c>
      <c r="N13">
        <f>N12*$N$12</f>
        <v>1.0357997688086824</v>
      </c>
      <c r="P13" s="67" t="s">
        <v>105</v>
      </c>
      <c r="R13" s="57">
        <v>3</v>
      </c>
      <c r="S13">
        <f>S12*$S$12</f>
        <v>1.0738648388756502</v>
      </c>
    </row>
    <row r="14" spans="1:19">
      <c r="A14" s="71">
        <f>D79</f>
        <v>3.3605185398443066E-2</v>
      </c>
      <c r="C14" s="57">
        <v>4</v>
      </c>
      <c r="D14">
        <f t="shared" ref="D14:D40" si="0">D13*$D$12</f>
        <v>1.1042414322733536</v>
      </c>
      <c r="F14" s="72">
        <f>I79</f>
        <v>1.9678865212546411E-2</v>
      </c>
      <c r="H14" s="57">
        <v>4</v>
      </c>
      <c r="I14">
        <f>I13*$I$12</f>
        <v>1.06020598963859</v>
      </c>
      <c r="K14" s="72">
        <f>N79</f>
        <v>1.7742486490901214E-2</v>
      </c>
      <c r="M14" s="57">
        <v>4</v>
      </c>
      <c r="N14">
        <f>N13*$N$12</f>
        <v>1.0541774322140491</v>
      </c>
      <c r="P14" s="72">
        <f>S79</f>
        <v>3.6274499771006781E-2</v>
      </c>
      <c r="R14" s="57">
        <v>4</v>
      </c>
      <c r="S14">
        <f>S13*$S$12</f>
        <v>1.1128187487275372</v>
      </c>
    </row>
    <row r="15" spans="1:19">
      <c r="C15" s="57">
        <v>5</v>
      </c>
      <c r="D15">
        <f t="shared" si="0"/>
        <v>1.141349670329542</v>
      </c>
      <c r="H15" s="57">
        <v>5</v>
      </c>
      <c r="I15">
        <f>I14*$I$12</f>
        <v>1.0810696404062221</v>
      </c>
      <c r="M15" s="57">
        <v>5</v>
      </c>
      <c r="N15">
        <f>N14*$N$12</f>
        <v>1.0728811610641198</v>
      </c>
      <c r="R15" s="57">
        <v>5</v>
      </c>
      <c r="S15">
        <f>S14*$S$12</f>
        <v>1.1531856921734263</v>
      </c>
    </row>
    <row r="16" spans="1:19">
      <c r="A16" s="65" t="s">
        <v>106</v>
      </c>
      <c r="C16" s="57">
        <v>6</v>
      </c>
      <c r="D16">
        <f t="shared" si="0"/>
        <v>1.1797049376054183</v>
      </c>
      <c r="F16" s="67" t="s">
        <v>106</v>
      </c>
      <c r="H16" s="57">
        <v>6</v>
      </c>
      <c r="I16">
        <f>I15*$I$12</f>
        <v>1.1023438641451522</v>
      </c>
      <c r="K16" s="67" t="s">
        <v>106</v>
      </c>
      <c r="M16" s="57">
        <v>6</v>
      </c>
      <c r="N16">
        <f>N15*$N$12</f>
        <v>1.0919167405706425</v>
      </c>
      <c r="P16" s="67" t="s">
        <v>106</v>
      </c>
      <c r="R16" s="57">
        <v>6</v>
      </c>
      <c r="S16">
        <f>S15*$S$12</f>
        <v>1.1950169263000994</v>
      </c>
    </row>
    <row r="17" spans="1:19">
      <c r="A17" s="73">
        <v>30</v>
      </c>
      <c r="C17" s="57">
        <v>7</v>
      </c>
      <c r="D17">
        <f t="shared" si="0"/>
        <v>1.2193491407491073</v>
      </c>
      <c r="F17" s="74">
        <f>A17</f>
        <v>30</v>
      </c>
      <c r="H17" s="57">
        <v>7</v>
      </c>
      <c r="I17">
        <f>I16*$I$12</f>
        <v>1.1240367404655423</v>
      </c>
      <c r="K17" s="74">
        <f>A17</f>
        <v>30</v>
      </c>
      <c r="M17" s="57">
        <v>7</v>
      </c>
      <c r="N17">
        <f>N16*$N$12</f>
        <v>1.1112900585894061</v>
      </c>
      <c r="P17" s="74">
        <f>A17</f>
        <v>30</v>
      </c>
      <c r="R17" s="57">
        <v>7</v>
      </c>
      <c r="S17">
        <f>S16*$S$12</f>
        <v>1.2383655675195215</v>
      </c>
    </row>
    <row r="18" spans="1:19">
      <c r="C18" s="57">
        <v>8</v>
      </c>
      <c r="D18">
        <f t="shared" si="0"/>
        <v>1.2603255946894134</v>
      </c>
      <c r="H18" s="57">
        <v>8</v>
      </c>
      <c r="I18">
        <f t="shared" ref="I18:I40" si="1">I17*$I$12</f>
        <v>1.1461565079751137</v>
      </c>
      <c r="M18" s="57">
        <v>8</v>
      </c>
      <c r="N18">
        <f t="shared" ref="N18:N40" si="2">N17*$N$12</f>
        <v>1.1310071074414014</v>
      </c>
      <c r="R18" s="57">
        <v>8</v>
      </c>
      <c r="S18">
        <f t="shared" ref="S18:S40" si="3">S17*$S$12</f>
        <v>1.283286659014931</v>
      </c>
    </row>
    <row r="19" spans="1:19">
      <c r="C19" s="57">
        <v>9</v>
      </c>
      <c r="D19">
        <f t="shared" si="0"/>
        <v>1.3026790699613542</v>
      </c>
      <c r="H19" s="57">
        <v>9</v>
      </c>
      <c r="I19">
        <f t="shared" si="1"/>
        <v>1.1687115674080388</v>
      </c>
      <c r="M19" s="57">
        <v>9</v>
      </c>
      <c r="N19">
        <f t="shared" si="2"/>
        <v>1.1510739857662937</v>
      </c>
      <c r="R19" s="57">
        <v>9</v>
      </c>
      <c r="S19">
        <f t="shared" si="3"/>
        <v>1.3298372406335042</v>
      </c>
    </row>
    <row r="20" spans="1:19">
      <c r="C20" s="57">
        <v>10</v>
      </c>
      <c r="D20">
        <f t="shared" si="0"/>
        <v>1.3464558416220769</v>
      </c>
      <c r="H20" s="57">
        <v>10</v>
      </c>
      <c r="I20">
        <f t="shared" si="1"/>
        <v>1.1917104848154054</v>
      </c>
      <c r="M20" s="57">
        <v>10</v>
      </c>
      <c r="N20">
        <f t="shared" si="2"/>
        <v>1.1714969004087801</v>
      </c>
      <c r="R20" s="57">
        <v>10</v>
      </c>
      <c r="S20">
        <f t="shared" si="3"/>
        <v>1.3780764213143404</v>
      </c>
    </row>
    <row r="21" spans="1:19">
      <c r="C21" s="57">
        <v>11</v>
      </c>
      <c r="D21">
        <f t="shared" si="0"/>
        <v>1.3917037398106036</v>
      </c>
      <c r="H21" s="57">
        <v>11</v>
      </c>
      <c r="I21">
        <f t="shared" si="1"/>
        <v>1.215161994818466</v>
      </c>
      <c r="M21" s="57">
        <v>11</v>
      </c>
      <c r="N21">
        <f t="shared" si="2"/>
        <v>1.1922821683384155</v>
      </c>
      <c r="R21" s="57">
        <v>11</v>
      </c>
      <c r="S21">
        <f t="shared" si="3"/>
        <v>1.4280654541437372</v>
      </c>
    </row>
    <row r="22" spans="1:19">
      <c r="C22" s="57">
        <v>12</v>
      </c>
      <c r="D22">
        <f t="shared" si="0"/>
        <v>1.4384722020066456</v>
      </c>
      <c r="H22" s="57">
        <v>12</v>
      </c>
      <c r="I22">
        <f t="shared" si="1"/>
        <v>1.2390750039259075</v>
      </c>
      <c r="M22" s="57">
        <v>12</v>
      </c>
      <c r="N22">
        <f t="shared" si="2"/>
        <v>1.2134362186035024</v>
      </c>
      <c r="R22" s="57">
        <v>12</v>
      </c>
      <c r="S22">
        <f t="shared" si="3"/>
        <v>1.4798678141330568</v>
      </c>
    </row>
    <row r="23" spans="1:19">
      <c r="C23" s="57">
        <v>13</v>
      </c>
      <c r="D23">
        <f t="shared" si="0"/>
        <v>1.4868123270455857</v>
      </c>
      <c r="H23" s="57">
        <v>13</v>
      </c>
      <c r="I23">
        <f t="shared" si="1"/>
        <v>1.2634585939164009</v>
      </c>
      <c r="M23" s="57">
        <v>13</v>
      </c>
      <c r="N23">
        <f t="shared" si="2"/>
        <v>1.2349655943196454</v>
      </c>
      <c r="R23" s="57">
        <v>13</v>
      </c>
      <c r="S23">
        <f t="shared" si="3"/>
        <v>1.5335492788179466</v>
      </c>
    </row>
    <row r="24" spans="1:19">
      <c r="C24" s="57">
        <v>14</v>
      </c>
      <c r="D24">
        <f t="shared" si="0"/>
        <v>1.5367769309486434</v>
      </c>
      <c r="H24" s="57">
        <v>14</v>
      </c>
      <c r="I24">
        <f t="shared" si="1"/>
        <v>1.2883220252877152</v>
      </c>
      <c r="M24" s="57">
        <v>14</v>
      </c>
      <c r="N24">
        <f t="shared" si="2"/>
        <v>1.2568769546935896</v>
      </c>
      <c r="R24" s="57">
        <v>14</v>
      </c>
      <c r="S24">
        <f t="shared" si="3"/>
        <v>1.5891780117812557</v>
      </c>
    </row>
    <row r="25" spans="1:19">
      <c r="C25" s="57">
        <v>15</v>
      </c>
      <c r="D25">
        <f t="shared" si="0"/>
        <v>1.5884206046292231</v>
      </c>
      <c r="H25" s="57">
        <v>15</v>
      </c>
      <c r="I25">
        <f t="shared" si="1"/>
        <v>1.3136747407737068</v>
      </c>
      <c r="M25" s="57">
        <v>15</v>
      </c>
      <c r="N25">
        <f t="shared" si="2"/>
        <v>1.2791770770829658</v>
      </c>
      <c r="R25" s="57">
        <v>15</v>
      </c>
      <c r="S25">
        <f t="shared" si="3"/>
        <v>1.6468246492057037</v>
      </c>
    </row>
    <row r="26" spans="1:19">
      <c r="C26" s="57">
        <v>16</v>
      </c>
      <c r="D26">
        <f t="shared" si="0"/>
        <v>1.6417997735384953</v>
      </c>
      <c r="H26" s="57">
        <v>16</v>
      </c>
      <c r="I26">
        <f t="shared" si="1"/>
        <v>1.3395263689305195</v>
      </c>
      <c r="M26" s="57">
        <v>16</v>
      </c>
      <c r="N26">
        <f t="shared" si="2"/>
        <v>1.301872859092581</v>
      </c>
      <c r="R26" s="57">
        <v>16</v>
      </c>
      <c r="S26">
        <f t="shared" si="3"/>
        <v>1.7065623895662043</v>
      </c>
    </row>
    <row r="27" spans="1:19">
      <c r="C27" s="57">
        <v>17</v>
      </c>
      <c r="D27">
        <f t="shared" si="0"/>
        <v>1.6969727593153783</v>
      </c>
      <c r="H27" s="57">
        <v>17</v>
      </c>
      <c r="I27">
        <f t="shared" si="1"/>
        <v>1.3658867277933548</v>
      </c>
      <c r="M27" s="57">
        <v>17</v>
      </c>
      <c r="N27">
        <f t="shared" si="2"/>
        <v>1.3249713207079021</v>
      </c>
      <c r="R27" s="57">
        <v>17</v>
      </c>
      <c r="S27">
        <f t="shared" si="3"/>
        <v>1.7684670865757324</v>
      </c>
    </row>
    <row r="28" spans="1:19">
      <c r="C28" s="57">
        <v>18</v>
      </c>
      <c r="D28">
        <f t="shared" si="0"/>
        <v>1.7539998435082793</v>
      </c>
      <c r="H28" s="57">
        <v>18</v>
      </c>
      <c r="I28">
        <f t="shared" si="1"/>
        <v>1.3927658286052063</v>
      </c>
      <c r="M28" s="57">
        <v>18</v>
      </c>
      <c r="N28">
        <f t="shared" si="2"/>
        <v>1.3484796064663938</v>
      </c>
      <c r="R28" s="57">
        <v>18</v>
      </c>
      <c r="S28">
        <f t="shared" si="3"/>
        <v>1.8326173455027568</v>
      </c>
    </row>
    <row r="29" spans="1:19">
      <c r="C29" s="57">
        <v>19</v>
      </c>
      <c r="D29">
        <f t="shared" si="0"/>
        <v>1.8129433334382152</v>
      </c>
      <c r="H29" s="57">
        <v>19</v>
      </c>
      <c r="I29">
        <f t="shared" si="1"/>
        <v>1.4201738796189685</v>
      </c>
      <c r="M29" s="57">
        <v>19</v>
      </c>
      <c r="N29">
        <f t="shared" si="2"/>
        <v>1.3724049876673796</v>
      </c>
      <c r="R29" s="57">
        <v>19</v>
      </c>
      <c r="S29">
        <f t="shared" si="3"/>
        <v>1.8990946229825394</v>
      </c>
    </row>
    <row r="30" spans="1:19">
      <c r="C30" s="57">
        <v>20</v>
      </c>
      <c r="D30">
        <f t="shared" si="0"/>
        <v>1.8738676302752779</v>
      </c>
      <c r="H30" s="57">
        <v>20</v>
      </c>
      <c r="I30">
        <f t="shared" si="1"/>
        <v>1.4481212899743692</v>
      </c>
      <c r="M30" s="57">
        <v>20</v>
      </c>
      <c r="N30">
        <f t="shared" si="2"/>
        <v>1.3967548646211136</v>
      </c>
      <c r="R30" s="57">
        <v>20</v>
      </c>
      <c r="S30">
        <f t="shared" si="3"/>
        <v>1.9679833304490395</v>
      </c>
    </row>
    <row r="31" spans="1:19">
      <c r="C31" s="57">
        <v>21</v>
      </c>
      <c r="D31">
        <f t="shared" si="0"/>
        <v>1.9368392994028198</v>
      </c>
      <c r="H31" s="57">
        <v>21</v>
      </c>
      <c r="I31">
        <f t="shared" si="1"/>
        <v>1.4766186736511935</v>
      </c>
      <c r="M31" s="57">
        <v>21</v>
      </c>
      <c r="N31">
        <f t="shared" si="2"/>
        <v>1.4215367689377545</v>
      </c>
      <c r="R31" s="57">
        <v>21</v>
      </c>
      <c r="S31">
        <f t="shared" si="3"/>
        <v>2.0393709413187584</v>
      </c>
    </row>
    <row r="32" spans="1:19">
      <c r="C32" s="57">
        <v>22</v>
      </c>
      <c r="D32">
        <f t="shared" si="0"/>
        <v>2.0019271431462422</v>
      </c>
      <c r="H32" s="57">
        <v>22</v>
      </c>
      <c r="I32">
        <f t="shared" si="1"/>
        <v>1.5056768535003042</v>
      </c>
      <c r="M32" s="57">
        <v>22</v>
      </c>
      <c r="N32">
        <f t="shared" si="2"/>
        <v>1.4467583658569521</v>
      </c>
      <c r="R32" s="57">
        <v>22</v>
      </c>
      <c r="S32">
        <f t="shared" si="3"/>
        <v>2.1133481020626235</v>
      </c>
    </row>
    <row r="33" spans="3:19">
      <c r="C33" s="57">
        <v>23</v>
      </c>
      <c r="D33">
        <f t="shared" si="0"/>
        <v>2.0692022759458473</v>
      </c>
      <c r="H33" s="57">
        <v>23</v>
      </c>
      <c r="I33">
        <f t="shared" si="1"/>
        <v>1.5353068653539876</v>
      </c>
      <c r="M33" s="57">
        <v>23</v>
      </c>
      <c r="N33">
        <f t="shared" si="2"/>
        <v>1.4724274566187674</v>
      </c>
      <c r="R33" s="57">
        <v>23</v>
      </c>
      <c r="S33">
        <f t="shared" si="3"/>
        <v>2.1900087473069516</v>
      </c>
    </row>
    <row r="34" spans="3:19">
      <c r="C34" s="57">
        <v>24</v>
      </c>
      <c r="D34">
        <f t="shared" si="0"/>
        <v>2.138738202055888</v>
      </c>
      <c r="H34" s="57">
        <v>24</v>
      </c>
      <c r="I34">
        <f t="shared" si="1"/>
        <v>1.5655199622171858</v>
      </c>
      <c r="M34" s="57">
        <v>24</v>
      </c>
      <c r="N34">
        <f t="shared" si="2"/>
        <v>1.4985519808766581</v>
      </c>
      <c r="R34" s="57">
        <v>24</v>
      </c>
      <c r="S34">
        <f t="shared" si="3"/>
        <v>2.2694502191096402</v>
      </c>
    </row>
    <row r="35" spans="3:19">
      <c r="C35" s="57">
        <v>25</v>
      </c>
      <c r="D35">
        <f t="shared" si="0"/>
        <v>2.210610895854709</v>
      </c>
      <c r="H35" s="57">
        <v>25</v>
      </c>
      <c r="I35">
        <f t="shared" si="1"/>
        <v>1.5963276185412085</v>
      </c>
      <c r="M35" s="57">
        <v>25</v>
      </c>
      <c r="N35">
        <f t="shared" si="2"/>
        <v>1.5251400191532756</v>
      </c>
      <c r="R35" s="57">
        <v>25</v>
      </c>
      <c r="S35">
        <f t="shared" si="3"/>
        <v>2.3517733905630438</v>
      </c>
    </row>
    <row r="36" spans="3:19">
      <c r="C36" s="57">
        <v>26</v>
      </c>
      <c r="D36">
        <f t="shared" si="0"/>
        <v>2.2848988848537251</v>
      </c>
      <c r="H36" s="57">
        <v>26</v>
      </c>
      <c r="I36">
        <f t="shared" si="1"/>
        <v>1.627741534581546</v>
      </c>
      <c r="M36" s="57">
        <v>26</v>
      </c>
      <c r="N36">
        <f t="shared" si="2"/>
        <v>1.5521997953398354</v>
      </c>
      <c r="R36" s="57">
        <v>26</v>
      </c>
      <c r="S36">
        <f t="shared" si="3"/>
        <v>2.4370827938804824</v>
      </c>
    </row>
    <row r="37" spans="3:19">
      <c r="C37" s="57">
        <v>27</v>
      </c>
      <c r="D37">
        <f t="shared" si="0"/>
        <v>2.3616833354959303</v>
      </c>
      <c r="H37" s="57">
        <v>27</v>
      </c>
      <c r="I37">
        <f t="shared" si="1"/>
        <v>1.6597736408414396</v>
      </c>
      <c r="M37" s="57">
        <v>27</v>
      </c>
      <c r="N37">
        <f t="shared" si="2"/>
        <v>1.5797396792398322</v>
      </c>
      <c r="R37" s="57">
        <v>27</v>
      </c>
      <c r="S37">
        <f t="shared" si="3"/>
        <v>2.5254867531290244</v>
      </c>
    </row>
    <row r="38" spans="3:19">
      <c r="C38" s="57">
        <v>28</v>
      </c>
      <c r="D38">
        <f t="shared" si="0"/>
        <v>2.4410481418376846</v>
      </c>
      <c r="H38" s="57">
        <v>28</v>
      </c>
      <c r="I38">
        <f t="shared" si="1"/>
        <v>1.6924361026028956</v>
      </c>
      <c r="M38" s="57">
        <v>28</v>
      </c>
      <c r="N38">
        <f t="shared" si="2"/>
        <v>1.6077681891578857</v>
      </c>
      <c r="R38" s="57">
        <v>28</v>
      </c>
      <c r="S38">
        <f t="shared" si="3"/>
        <v>2.6170975217770835</v>
      </c>
    </row>
    <row r="39" spans="3:19">
      <c r="C39" s="57">
        <v>29</v>
      </c>
      <c r="D39">
        <f t="shared" si="0"/>
        <v>2.5230800172106651</v>
      </c>
      <c r="H39" s="57">
        <v>29</v>
      </c>
      <c r="I39">
        <f t="shared" si="1"/>
        <v>1.7257413245468651</v>
      </c>
      <c r="M39" s="57">
        <v>29</v>
      </c>
      <c r="N39">
        <f t="shared" si="2"/>
        <v>1.6362939945345203</v>
      </c>
      <c r="R39" s="57">
        <v>29</v>
      </c>
      <c r="S39">
        <f t="shared" si="3"/>
        <v>2.7120314252314888</v>
      </c>
    </row>
    <row r="40" spans="3:19">
      <c r="C40" s="57">
        <v>30</v>
      </c>
      <c r="D40">
        <f t="shared" si="0"/>
        <v>2.6078685889641364</v>
      </c>
      <c r="H40" s="57">
        <v>30</v>
      </c>
      <c r="I40">
        <f t="shared" si="1"/>
        <v>1.759701955464344</v>
      </c>
      <c r="M40" s="57">
        <v>30</v>
      </c>
      <c r="N40">
        <f t="shared" si="2"/>
        <v>1.6653259186276919</v>
      </c>
      <c r="R40" s="57">
        <v>30</v>
      </c>
      <c r="S40">
        <f t="shared" si="3"/>
        <v>2.8104090085450113</v>
      </c>
    </row>
    <row r="41" spans="3:19">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50.453716481195258</v>
      </c>
      <c r="H72" s="57"/>
      <c r="I72" s="76">
        <f>SUM(I11:I71)</f>
        <v>40.364669633173349</v>
      </c>
      <c r="M72" s="57"/>
      <c r="N72" s="76">
        <f>SUM(N11:N71)</f>
        <v>39.164349461290939</v>
      </c>
      <c r="R72" s="57"/>
      <c r="S72" s="76">
        <f>SUM(S11:S71)</f>
        <v>52.718995480412104</v>
      </c>
    </row>
    <row r="73" spans="1:19">
      <c r="A73" s="77"/>
      <c r="B73" s="78"/>
      <c r="C73" s="79" t="s">
        <v>107</v>
      </c>
      <c r="D73" s="80">
        <f>A11/D72</f>
        <v>370739.0421261228</v>
      </c>
      <c r="E73" s="78"/>
      <c r="F73" s="81"/>
      <c r="G73" s="78"/>
      <c r="H73" s="79" t="s">
        <v>107</v>
      </c>
      <c r="I73" s="80">
        <f>F11/I72</f>
        <v>92086.438896201522</v>
      </c>
      <c r="J73" s="78"/>
      <c r="K73" s="81"/>
      <c r="L73" s="78"/>
      <c r="M73" s="79" t="s">
        <v>107</v>
      </c>
      <c r="N73" s="80">
        <f>K11/N72</f>
        <v>10449.486948525604</v>
      </c>
      <c r="O73" s="78"/>
      <c r="P73" s="81"/>
      <c r="Q73" s="78"/>
      <c r="R73" s="79" t="s">
        <v>107</v>
      </c>
      <c r="S73" s="80">
        <f>P11/S72</f>
        <v>-476608.01070386259</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3.3605185398443066E-2</v>
      </c>
      <c r="G79" s="87"/>
      <c r="I79" s="88">
        <v>1.9678865212546411E-2</v>
      </c>
      <c r="L79" s="87"/>
      <c r="N79" s="88">
        <v>1.7742486490901214E-2</v>
      </c>
      <c r="Q79" s="87"/>
      <c r="S79" s="88">
        <v>3.6274499771006781E-2</v>
      </c>
    </row>
    <row r="80" spans="1:19" ht="12.75">
      <c r="A80" s="64"/>
      <c r="B80" s="87"/>
      <c r="C80" s="3"/>
      <c r="G80" s="87"/>
      <c r="H80" s="3"/>
      <c r="L80" s="87"/>
      <c r="M80" s="3"/>
      <c r="Q80" s="87"/>
      <c r="R80" s="3"/>
    </row>
    <row r="81" spans="1:19" ht="12.75">
      <c r="A81" s="64">
        <v>2010</v>
      </c>
      <c r="B81" s="87">
        <v>3.2371962390541222E-2</v>
      </c>
      <c r="C81" s="89">
        <v>6720908</v>
      </c>
      <c r="D81" s="84">
        <f>C81</f>
        <v>6720908</v>
      </c>
      <c r="E81" s="2"/>
      <c r="F81" s="64">
        <v>2010</v>
      </c>
      <c r="G81" s="87">
        <v>7.6920477730318881E-3</v>
      </c>
      <c r="H81" s="89">
        <v>1920312</v>
      </c>
      <c r="I81" s="84">
        <f>H81</f>
        <v>1920312</v>
      </c>
      <c r="K81" s="64">
        <v>2010</v>
      </c>
      <c r="L81" s="87">
        <v>1.9370419148179E-2</v>
      </c>
      <c r="M81" s="89">
        <v>222264</v>
      </c>
      <c r="N81" s="84">
        <f>M81</f>
        <v>222264</v>
      </c>
      <c r="P81" s="64">
        <v>2010</v>
      </c>
      <c r="Q81" s="87">
        <v>2.0708051696474269E-2</v>
      </c>
      <c r="R81" s="89">
        <v>-8413714</v>
      </c>
      <c r="S81" s="84">
        <f>R81</f>
        <v>-8413714</v>
      </c>
    </row>
    <row r="82" spans="1:19" ht="12.75">
      <c r="A82" s="64">
        <v>2011</v>
      </c>
      <c r="B82" s="87">
        <v>2.6527248559148644E-2</v>
      </c>
      <c r="C82" s="3">
        <f t="shared" ref="C82:C115" si="4">C81*(1+B82)</f>
        <v>6899195.1970591703</v>
      </c>
      <c r="D82" s="3">
        <f>D81*(1+$D$79)</f>
        <v>6946765.3593858797</v>
      </c>
      <c r="E82" s="3"/>
      <c r="F82" s="64">
        <v>2011</v>
      </c>
      <c r="G82" s="87">
        <v>-1.1217188508542718E-2</v>
      </c>
      <c r="H82" s="3">
        <f t="shared" ref="H82:H115" si="5">H81*(1+G82)</f>
        <v>1898771.4983007833</v>
      </c>
      <c r="I82" s="3">
        <f>I81*(1+$I$79)</f>
        <v>1958101.5610140353</v>
      </c>
      <c r="K82" s="64">
        <v>2011</v>
      </c>
      <c r="L82" s="87">
        <v>1.8707806798847908E-2</v>
      </c>
      <c r="M82" s="3">
        <f t="shared" ref="M82:M115" si="6">M81*(1+L82)</f>
        <v>226422.07197033914</v>
      </c>
      <c r="N82" s="3">
        <f>N81*(1+$N$79)</f>
        <v>226207.51601741367</v>
      </c>
      <c r="P82" s="64">
        <v>2011</v>
      </c>
      <c r="Q82" s="87">
        <v>2.6535838373037534E-2</v>
      </c>
      <c r="R82" s="3">
        <f t="shared" ref="R82:R115" si="7">R81*(1+Q82)</f>
        <v>-8636978.9548209645</v>
      </c>
      <c r="S82" s="3">
        <f t="shared" ref="S82:S110" si="8">S81*(1+$S$79)</f>
        <v>-8718917.2665663157</v>
      </c>
    </row>
    <row r="83" spans="1:19" ht="12.75">
      <c r="A83" s="64">
        <v>2012</v>
      </c>
      <c r="B83" s="87">
        <v>2.4244788348166218E-2</v>
      </c>
      <c r="C83" s="3">
        <f t="shared" si="4"/>
        <v>7066464.7243845547</v>
      </c>
      <c r="D83" s="3">
        <f t="shared" ref="D83:D110" si="9">D82*(1+$D$79)</f>
        <v>7180212.6972075244</v>
      </c>
      <c r="E83" s="3"/>
      <c r="F83" s="64">
        <v>2012</v>
      </c>
      <c r="G83" s="87">
        <v>4.7254537368443148E-4</v>
      </c>
      <c r="H83" s="3">
        <f t="shared" si="5"/>
        <v>1899668.7539879894</v>
      </c>
      <c r="I83" s="3">
        <f t="shared" ref="I83:I110" si="10">I82*(1+$I$79)</f>
        <v>1996634.7777057071</v>
      </c>
      <c r="K83" s="64">
        <v>2012</v>
      </c>
      <c r="L83" s="87">
        <v>1.6557187294821824E-2</v>
      </c>
      <c r="M83" s="3">
        <f t="shared" si="6"/>
        <v>230170.98462363367</v>
      </c>
      <c r="N83" s="3">
        <f t="shared" ref="N83:N110" si="11">N82*(1+$N$79)</f>
        <v>230220.99981449297</v>
      </c>
      <c r="P83" s="64">
        <v>2012</v>
      </c>
      <c r="Q83" s="87">
        <v>2.7960341094274234E-2</v>
      </c>
      <c r="R83" s="3">
        <f t="shared" si="7"/>
        <v>-8878471.8324218262</v>
      </c>
      <c r="S83" s="3">
        <f t="shared" si="8"/>
        <v>-9035191.6289558019</v>
      </c>
    </row>
    <row r="84" spans="1:19" ht="12.75">
      <c r="A84" s="64">
        <v>2013</v>
      </c>
      <c r="B84" s="87">
        <v>2.3674854115989637E-2</v>
      </c>
      <c r="C84" s="3">
        <f t="shared" si="4"/>
        <v>7233762.2458501458</v>
      </c>
      <c r="D84" s="3">
        <f t="shared" si="9"/>
        <v>7421505.076097439</v>
      </c>
      <c r="E84" s="3"/>
      <c r="F84" s="64">
        <v>2013</v>
      </c>
      <c r="G84" s="87">
        <v>8.1549586205135593E-3</v>
      </c>
      <c r="H84" s="3">
        <f t="shared" si="5"/>
        <v>1915160.4740694442</v>
      </c>
      <c r="I84" s="3">
        <f t="shared" si="10"/>
        <v>2035926.2843748601</v>
      </c>
      <c r="K84" s="64">
        <v>2013</v>
      </c>
      <c r="L84" s="87">
        <v>1.6726144206233182E-2</v>
      </c>
      <c r="M84" s="3">
        <f t="shared" si="6"/>
        <v>234020.85770453926</v>
      </c>
      <c r="N84" s="3">
        <f t="shared" si="11"/>
        <v>234305.6927936234</v>
      </c>
      <c r="P84" s="64">
        <v>2013</v>
      </c>
      <c r="Q84" s="87">
        <v>3.1191760615347588E-2</v>
      </c>
      <c r="R84" s="3">
        <f t="shared" si="7"/>
        <v>-9155407.0004488342</v>
      </c>
      <c r="S84" s="3">
        <f t="shared" si="8"/>
        <v>-9362938.6856313609</v>
      </c>
    </row>
    <row r="85" spans="1:19" ht="12.75">
      <c r="A85" s="64">
        <v>2014</v>
      </c>
      <c r="B85" s="87">
        <v>2.6293268106565841E-2</v>
      </c>
      <c r="C85" s="3">
        <f t="shared" si="4"/>
        <v>7423961.4959994368</v>
      </c>
      <c r="D85" s="3">
        <f t="shared" si="9"/>
        <v>7670906.1301151803</v>
      </c>
      <c r="E85" s="3"/>
      <c r="F85" s="64">
        <v>2014</v>
      </c>
      <c r="G85" s="87">
        <v>1.6256619808169736E-2</v>
      </c>
      <c r="H85" s="3">
        <f t="shared" si="5"/>
        <v>1946294.5097680253</v>
      </c>
      <c r="I85" s="3">
        <f t="shared" si="10"/>
        <v>2075991.0033077532</v>
      </c>
      <c r="K85" s="64">
        <v>2014</v>
      </c>
      <c r="L85" s="87">
        <v>1.6664651416024669E-2</v>
      </c>
      <c r="M85" s="3">
        <f t="shared" si="6"/>
        <v>237920.73372226453</v>
      </c>
      <c r="N85" s="3">
        <f t="shared" si="11"/>
        <v>238462.85838275551</v>
      </c>
      <c r="P85" s="64">
        <v>2014</v>
      </c>
      <c r="Q85" s="87">
        <v>3.2200627585099333E-2</v>
      </c>
      <c r="R85" s="3">
        <f t="shared" si="7"/>
        <v>-9450216.8516602982</v>
      </c>
      <c r="S85" s="3">
        <f t="shared" si="8"/>
        <v>-9702574.6028392464</v>
      </c>
    </row>
    <row r="86" spans="1:19" ht="12.75">
      <c r="A86" s="64">
        <v>2015</v>
      </c>
      <c r="B86" s="87">
        <v>3.0809462896269603E-2</v>
      </c>
      <c r="C86" s="3">
        <f t="shared" si="4"/>
        <v>7652689.7622537659</v>
      </c>
      <c r="D86" s="3">
        <f t="shared" si="9"/>
        <v>7928688.3527917545</v>
      </c>
      <c r="E86" s="3"/>
      <c r="F86" s="64">
        <v>2015</v>
      </c>
      <c r="G86" s="87">
        <v>1.8616631661300218E-2</v>
      </c>
      <c r="H86" s="3">
        <f t="shared" si="5"/>
        <v>1982527.9577607873</v>
      </c>
      <c r="I86" s="3">
        <f t="shared" si="10"/>
        <v>2116844.1504443055</v>
      </c>
      <c r="K86" s="64">
        <v>2015</v>
      </c>
      <c r="L86" s="87">
        <v>1.6827983827961464E-2</v>
      </c>
      <c r="M86" s="3">
        <f t="shared" si="6"/>
        <v>241924.45998167951</v>
      </c>
      <c r="N86" s="3">
        <f t="shared" si="11"/>
        <v>242693.78242619324</v>
      </c>
      <c r="P86" s="64">
        <v>2015</v>
      </c>
      <c r="Q86" s="87">
        <v>3.212893001162187E-2</v>
      </c>
      <c r="R86" s="3">
        <f t="shared" si="7"/>
        <v>-9753842.2074819412</v>
      </c>
      <c r="S86" s="3">
        <f t="shared" si="8"/>
        <v>-10054530.643048115</v>
      </c>
    </row>
    <row r="87" spans="1:19" ht="12.75">
      <c r="A87" s="64">
        <v>2016</v>
      </c>
      <c r="B87" s="87">
        <v>3.3969213940548422E-2</v>
      </c>
      <c r="C87" s="3">
        <f t="shared" si="4"/>
        <v>7912645.6180084096</v>
      </c>
      <c r="D87" s="3">
        <f t="shared" si="9"/>
        <v>8195133.3948537987</v>
      </c>
      <c r="E87" s="3"/>
      <c r="F87" s="64">
        <v>2016</v>
      </c>
      <c r="G87" s="87">
        <v>1.9137611082678255E-2</v>
      </c>
      <c r="H87" s="3">
        <f t="shared" si="5"/>
        <v>2020468.8067769494</v>
      </c>
      <c r="I87" s="3">
        <f t="shared" si="10"/>
        <v>2158501.2411568663</v>
      </c>
      <c r="K87" s="64">
        <v>2016</v>
      </c>
      <c r="L87" s="87">
        <v>1.6418633591938629E-2</v>
      </c>
      <c r="M87" s="3">
        <f t="shared" si="6"/>
        <v>245896.52904704635</v>
      </c>
      <c r="N87" s="3">
        <f t="shared" si="11"/>
        <v>246999.77358231571</v>
      </c>
      <c r="P87" s="64">
        <v>2016</v>
      </c>
      <c r="Q87" s="87">
        <v>3.1539086903853222E-2</v>
      </c>
      <c r="R87" s="3">
        <f t="shared" si="7"/>
        <v>-10061469.484510185</v>
      </c>
      <c r="S87" s="3">
        <f t="shared" si="8"/>
        <v>-10419253.712556943</v>
      </c>
    </row>
    <row r="88" spans="1:19" ht="12.75">
      <c r="A88" s="64">
        <v>2017</v>
      </c>
      <c r="B88" s="87">
        <v>3.4625278391739636E-2</v>
      </c>
      <c r="C88" s="3">
        <f t="shared" si="4"/>
        <v>8186623.1753471289</v>
      </c>
      <c r="D88" s="3">
        <f t="shared" si="9"/>
        <v>8470532.3719528336</v>
      </c>
      <c r="E88" s="3"/>
      <c r="F88" s="64">
        <v>2017</v>
      </c>
      <c r="G88" s="87">
        <v>1.8739999520956348E-2</v>
      </c>
      <c r="H88" s="3">
        <f t="shared" si="5"/>
        <v>2058332.3912480567</v>
      </c>
      <c r="I88" s="3">
        <f t="shared" si="10"/>
        <v>2200978.0961427065</v>
      </c>
      <c r="K88" s="64">
        <v>2017</v>
      </c>
      <c r="L88" s="87">
        <v>1.6172897134470319E-2</v>
      </c>
      <c r="M88" s="3">
        <f t="shared" si="6"/>
        <v>249873.38831704753</v>
      </c>
      <c r="N88" s="3">
        <f t="shared" si="11"/>
        <v>251382.16372835563</v>
      </c>
      <c r="P88" s="64">
        <v>2017</v>
      </c>
      <c r="Q88" s="87">
        <v>3.1955125916445448E-2</v>
      </c>
      <c r="R88" s="3">
        <f t="shared" si="7"/>
        <v>-10382985.008792182</v>
      </c>
      <c r="S88" s="3">
        <f t="shared" si="8"/>
        <v>-10797206.928967152</v>
      </c>
    </row>
    <row r="89" spans="1:19" ht="12.75">
      <c r="A89" s="64">
        <v>2018</v>
      </c>
      <c r="B89" s="87">
        <v>3.4424156564943083E-2</v>
      </c>
      <c r="C89" s="3">
        <f t="shared" si="4"/>
        <v>8468440.7732734699</v>
      </c>
      <c r="D89" s="3">
        <f t="shared" si="9"/>
        <v>8755186.1827358231</v>
      </c>
      <c r="E89" s="3"/>
      <c r="F89" s="64">
        <v>2018</v>
      </c>
      <c r="G89" s="87">
        <v>1.833133917330021E-2</v>
      </c>
      <c r="H89" s="3">
        <f t="shared" si="5"/>
        <v>2096064.3804434149</v>
      </c>
      <c r="I89" s="3">
        <f t="shared" si="10"/>
        <v>2244290.8474324658</v>
      </c>
      <c r="K89" s="64">
        <v>2018</v>
      </c>
      <c r="L89" s="87">
        <v>1.613076902265358E-2</v>
      </c>
      <c r="M89" s="3">
        <f t="shared" si="6"/>
        <v>253904.03822889764</v>
      </c>
      <c r="N89" s="3">
        <f t="shared" si="11"/>
        <v>255842.30837235952</v>
      </c>
      <c r="P89" s="64">
        <v>2018</v>
      </c>
      <c r="Q89" s="87">
        <v>3.1634948808657005E-2</v>
      </c>
      <c r="R89" s="3">
        <f t="shared" si="7"/>
        <v>-10711450.208026376</v>
      </c>
      <c r="S89" s="3">
        <f t="shared" si="8"/>
        <v>-11188870.209239483</v>
      </c>
    </row>
    <row r="90" spans="1:19" ht="12.75">
      <c r="A90" s="64">
        <v>2019</v>
      </c>
      <c r="B90" s="87">
        <v>3.3980579825661099E-2</v>
      </c>
      <c r="C90" s="3">
        <f t="shared" si="4"/>
        <v>8756203.3009685725</v>
      </c>
      <c r="D90" s="3">
        <f t="shared" si="9"/>
        <v>9049405.8376045488</v>
      </c>
      <c r="E90" s="3"/>
      <c r="F90" s="64">
        <v>2019</v>
      </c>
      <c r="G90" s="87">
        <v>1.8349824964251006E-2</v>
      </c>
      <c r="H90" s="3">
        <f t="shared" si="5"/>
        <v>2134526.7949383529</v>
      </c>
      <c r="I90" s="3">
        <f t="shared" si="10"/>
        <v>2288455.9445168409</v>
      </c>
      <c r="K90" s="64">
        <v>2019</v>
      </c>
      <c r="L90" s="87">
        <v>1.6000323832590292E-2</v>
      </c>
      <c r="M90" s="3">
        <f t="shared" si="6"/>
        <v>257966.5850629624</v>
      </c>
      <c r="N90" s="3">
        <f t="shared" si="11"/>
        <v>260381.5870724571</v>
      </c>
      <c r="P90" s="64">
        <v>2019</v>
      </c>
      <c r="Q90" s="87">
        <v>3.15067684185475E-2</v>
      </c>
      <c r="R90" s="3">
        <f t="shared" si="7"/>
        <v>-11048933.389157465</v>
      </c>
      <c r="S90" s="3">
        <f t="shared" si="8"/>
        <v>-11594740.879082365</v>
      </c>
    </row>
    <row r="91" spans="1:19" ht="12.75">
      <c r="A91" s="64">
        <v>2020</v>
      </c>
      <c r="B91" s="87">
        <v>3.3850367028199393E-2</v>
      </c>
      <c r="C91" s="3">
        <f t="shared" si="4"/>
        <v>9052603.9964798894</v>
      </c>
      <c r="D91" s="3">
        <f t="shared" si="9"/>
        <v>9353512.7985230032</v>
      </c>
      <c r="E91" s="3"/>
      <c r="F91" s="64">
        <v>2020</v>
      </c>
      <c r="G91" s="87">
        <v>1.8313279569148456E-2</v>
      </c>
      <c r="H91" s="3">
        <f t="shared" si="5"/>
        <v>2173616.9808818977</v>
      </c>
      <c r="I91" s="3">
        <f t="shared" si="10"/>
        <v>2333490.1605938384</v>
      </c>
      <c r="K91" s="64">
        <v>2020</v>
      </c>
      <c r="L91" s="87">
        <v>1.6036208339237794E-2</v>
      </c>
      <c r="M91" s="3">
        <f t="shared" si="6"/>
        <v>262103.39096559378</v>
      </c>
      <c r="N91" s="3">
        <f t="shared" si="11"/>
        <v>265001.40386356961</v>
      </c>
      <c r="P91" s="64">
        <v>2020</v>
      </c>
      <c r="Q91" s="87">
        <v>3.1251756028978742E-2</v>
      </c>
      <c r="R91" s="3">
        <f t="shared" si="7"/>
        <v>-11394231.95981585</v>
      </c>
      <c r="S91" s="3">
        <f t="shared" si="8"/>
        <v>-12015334.30444552</v>
      </c>
    </row>
    <row r="92" spans="1:19" ht="12.75">
      <c r="A92" s="64">
        <v>2021</v>
      </c>
      <c r="B92" s="87">
        <v>3.3662537103284748E-2</v>
      </c>
      <c r="C92" s="3">
        <f t="shared" si="4"/>
        <v>9357337.6143927388</v>
      </c>
      <c r="D92" s="3">
        <f t="shared" si="9"/>
        <v>9667839.3302440792</v>
      </c>
      <c r="E92" s="3"/>
      <c r="F92" s="64">
        <v>2021</v>
      </c>
      <c r="G92" s="87">
        <v>1.8598546452851611E-2</v>
      </c>
      <c r="H92" s="3">
        <f t="shared" si="5"/>
        <v>2214043.0972715365</v>
      </c>
      <c r="I92" s="3">
        <f t="shared" si="10"/>
        <v>2379410.5989389676</v>
      </c>
      <c r="K92" s="64">
        <v>2021</v>
      </c>
      <c r="L92" s="87">
        <v>1.6080545493217063E-2</v>
      </c>
      <c r="M92" s="3">
        <f t="shared" si="6"/>
        <v>266318.15646794246</v>
      </c>
      <c r="N92" s="3">
        <f t="shared" si="11"/>
        <v>269703.18769168889</v>
      </c>
      <c r="P92" s="64">
        <v>2021</v>
      </c>
      <c r="Q92" s="87">
        <v>3.1239012248022849E-2</v>
      </c>
      <c r="R92" s="3">
        <f t="shared" si="7"/>
        <v>-11750176.511565352</v>
      </c>
      <c r="S92" s="3">
        <f t="shared" si="8"/>
        <v>-12451184.545920698</v>
      </c>
    </row>
    <row r="93" spans="1:19" ht="12.75">
      <c r="A93" s="64">
        <v>2022</v>
      </c>
      <c r="B93" s="87">
        <v>3.3473713401964179E-2</v>
      </c>
      <c r="C93" s="3">
        <f t="shared" si="4"/>
        <v>9670562.4519023411</v>
      </c>
      <c r="D93" s="3">
        <f t="shared" si="9"/>
        <v>9992728.8633392919</v>
      </c>
      <c r="E93" s="3"/>
      <c r="F93" s="64">
        <v>2022</v>
      </c>
      <c r="G93" s="87">
        <v>1.9380004595787217E-2</v>
      </c>
      <c r="H93" s="3">
        <f t="shared" si="5"/>
        <v>2256951.2626719298</v>
      </c>
      <c r="I93" s="3">
        <f t="shared" si="10"/>
        <v>2426234.6994007919</v>
      </c>
      <c r="K93" s="64">
        <v>2022</v>
      </c>
      <c r="L93" s="87">
        <v>1.5922354351274821E-2</v>
      </c>
      <c r="M93" s="3">
        <f t="shared" si="6"/>
        <v>270558.56852540327</v>
      </c>
      <c r="N93" s="3">
        <f t="shared" si="11"/>
        <v>274488.39285586169</v>
      </c>
      <c r="P93" s="64">
        <v>2022</v>
      </c>
      <c r="Q93" s="87">
        <v>3.121538555109573E-2</v>
      </c>
      <c r="R93" s="3">
        <f t="shared" si="7"/>
        <v>-12116962.801667294</v>
      </c>
      <c r="S93" s="3">
        <f t="shared" si="8"/>
        <v>-12902845.036880461</v>
      </c>
    </row>
    <row r="94" spans="1:19" ht="12.75">
      <c r="A94" s="64">
        <v>2023</v>
      </c>
      <c r="B94" s="87">
        <v>3.3369994157936282E-2</v>
      </c>
      <c r="C94" s="3">
        <f t="shared" si="4"/>
        <v>9993269.0644262787</v>
      </c>
      <c r="D94" s="3">
        <f t="shared" si="9"/>
        <v>10328536.369428182</v>
      </c>
      <c r="E94" s="3"/>
      <c r="F94" s="64">
        <v>2023</v>
      </c>
      <c r="G94" s="87">
        <v>1.9630582773630747E-2</v>
      </c>
      <c r="H94" s="3">
        <f t="shared" si="5"/>
        <v>2301256.5312498617</v>
      </c>
      <c r="I94" s="3">
        <f t="shared" si="10"/>
        <v>2473980.245024303</v>
      </c>
      <c r="K94" s="64">
        <v>2023</v>
      </c>
      <c r="L94" s="87">
        <v>1.5788008862810385E-2</v>
      </c>
      <c r="M94" s="3">
        <f t="shared" si="6"/>
        <v>274830.14960319165</v>
      </c>
      <c r="N94" s="3">
        <f t="shared" si="11"/>
        <v>279358.49945801601</v>
      </c>
      <c r="P94" s="64">
        <v>2023</v>
      </c>
      <c r="Q94" s="87">
        <v>3.13023197012142E-2</v>
      </c>
      <c r="R94" s="3">
        <f t="shared" si="7"/>
        <v>-12496251.845092801</v>
      </c>
      <c r="S94" s="3">
        <f t="shared" si="8"/>
        <v>-13370889.286216117</v>
      </c>
    </row>
    <row r="95" spans="1:19" ht="12.75">
      <c r="A95" s="64">
        <v>2024</v>
      </c>
      <c r="B95" s="87">
        <v>3.3339771835749384E-2</v>
      </c>
      <c r="C95" s="3">
        <f t="shared" si="4"/>
        <v>10326442.374927502</v>
      </c>
      <c r="D95" s="3">
        <f t="shared" si="9"/>
        <v>10675628.749017378</v>
      </c>
      <c r="E95" s="3"/>
      <c r="F95" s="64">
        <v>2024</v>
      </c>
      <c r="G95" s="87">
        <v>1.9477970318864116E-2</v>
      </c>
      <c r="H95" s="3">
        <f t="shared" si="5"/>
        <v>2346080.3376616389</v>
      </c>
      <c r="I95" s="3">
        <f t="shared" si="10"/>
        <v>2522665.3688046387</v>
      </c>
      <c r="K95" s="64">
        <v>2024</v>
      </c>
      <c r="L95" s="87">
        <v>1.5761230422642637E-2</v>
      </c>
      <c r="M95" s="3">
        <f t="shared" si="6"/>
        <v>279161.8109181769</v>
      </c>
      <c r="N95" s="3">
        <f t="shared" si="11"/>
        <v>284315.01386076829</v>
      </c>
      <c r="P95" s="64">
        <v>2024</v>
      </c>
      <c r="Q95" s="87">
        <v>3.0958728117827593E-2</v>
      </c>
      <c r="R95" s="3">
        <f t="shared" si="7"/>
        <v>-12883119.908456931</v>
      </c>
      <c r="S95" s="3">
        <f t="shared" si="8"/>
        <v>-13855911.60656712</v>
      </c>
    </row>
    <row r="96" spans="1:19" ht="12.75">
      <c r="A96" s="64">
        <v>2025</v>
      </c>
      <c r="B96" s="87">
        <v>3.3246749212252319E-2</v>
      </c>
      <c r="C96" s="3">
        <f t="shared" si="4"/>
        <v>10669763.014821492</v>
      </c>
      <c r="D96" s="3">
        <f t="shared" si="9"/>
        <v>11034385.232373057</v>
      </c>
      <c r="E96" s="3"/>
      <c r="F96" s="64">
        <v>2025</v>
      </c>
      <c r="G96" s="87">
        <v>1.8717098928925872E-2</v>
      </c>
      <c r="H96" s="3">
        <f t="shared" si="5"/>
        <v>2389992.1554368595</v>
      </c>
      <c r="I96" s="3">
        <f t="shared" si="10"/>
        <v>2572308.5605737036</v>
      </c>
      <c r="K96" s="64">
        <v>2025</v>
      </c>
      <c r="L96" s="87">
        <v>1.5461022106160429E-2</v>
      </c>
      <c r="M96" s="3">
        <f t="shared" si="6"/>
        <v>283477.93784797861</v>
      </c>
      <c r="N96" s="3">
        <f t="shared" si="11"/>
        <v>289359.46915335336</v>
      </c>
      <c r="P96" s="64">
        <v>2025</v>
      </c>
      <c r="Q96" s="87">
        <v>3.0784818153191208E-2</v>
      </c>
      <c r="R96" s="3">
        <f t="shared" si="7"/>
        <v>-13279724.412084533</v>
      </c>
      <c r="S96" s="3">
        <f t="shared" si="8"/>
        <v>-14358527.868966628</v>
      </c>
    </row>
    <row r="97" spans="1:19" ht="12.75">
      <c r="A97" s="64">
        <v>2026</v>
      </c>
      <c r="B97" s="87">
        <v>3.237013769458847E-2</v>
      </c>
      <c r="C97" s="3">
        <f t="shared" si="4"/>
        <v>11015144.712779891</v>
      </c>
      <c r="D97" s="3">
        <f t="shared" si="9"/>
        <v>11405197.793864796</v>
      </c>
      <c r="E97" s="3"/>
      <c r="F97" s="64">
        <v>2026</v>
      </c>
      <c r="G97" s="87">
        <v>1.8523446445380603E-2</v>
      </c>
      <c r="H97" s="3">
        <f t="shared" si="5"/>
        <v>2434263.0471329736</v>
      </c>
      <c r="I97" s="3">
        <f t="shared" si="10"/>
        <v>2622928.6740223127</v>
      </c>
      <c r="K97" s="64">
        <v>2026</v>
      </c>
      <c r="L97" s="87">
        <v>1.5321117441455812E-2</v>
      </c>
      <c r="M97" s="3">
        <f t="shared" si="6"/>
        <v>287821.13662580919</v>
      </c>
      <c r="N97" s="3">
        <f t="shared" si="11"/>
        <v>294493.42562582111</v>
      </c>
      <c r="P97" s="64">
        <v>2026</v>
      </c>
      <c r="Q97" s="87">
        <v>3.0910008095264067E-2</v>
      </c>
      <c r="R97" s="3">
        <f t="shared" si="7"/>
        <v>-13690200.80116494</v>
      </c>
      <c r="S97" s="3">
        <f t="shared" si="8"/>
        <v>-14879376.284861451</v>
      </c>
    </row>
    <row r="98" spans="1:19" ht="12.75">
      <c r="A98" s="64">
        <v>2027</v>
      </c>
      <c r="B98" s="87">
        <v>3.1542163456318065E-2</v>
      </c>
      <c r="C98" s="3">
        <f t="shared" si="4"/>
        <v>11362586.207805391</v>
      </c>
      <c r="D98" s="3">
        <f t="shared" si="9"/>
        <v>11788471.580233537</v>
      </c>
      <c r="F98" s="64">
        <v>2027</v>
      </c>
      <c r="G98" s="87">
        <v>1.860874261964094E-2</v>
      </c>
      <c r="H98" s="3">
        <f t="shared" si="5"/>
        <v>2479561.6216455735</v>
      </c>
      <c r="I98" s="3">
        <f t="shared" si="10"/>
        <v>2674544.9338605208</v>
      </c>
      <c r="K98" s="64">
        <v>2027</v>
      </c>
      <c r="L98" s="87">
        <v>1.5067177033556596E-2</v>
      </c>
      <c r="M98" s="3">
        <f t="shared" si="6"/>
        <v>292157.78864534973</v>
      </c>
      <c r="N98" s="3">
        <f t="shared" si="11"/>
        <v>299718.47125164646</v>
      </c>
      <c r="P98" s="64">
        <v>2027</v>
      </c>
      <c r="Q98" s="87">
        <v>3.0915462244936267E-2</v>
      </c>
      <c r="R98" s="3">
        <f t="shared" si="7"/>
        <v>-14113439.687158952</v>
      </c>
      <c r="S98" s="3">
        <f t="shared" si="8"/>
        <v>-15419118.216499381</v>
      </c>
    </row>
    <row r="99" spans="1:19" ht="12.75">
      <c r="A99" s="64">
        <v>2028</v>
      </c>
      <c r="B99" s="87">
        <v>3.0667650938114462E-2</v>
      </c>
      <c r="C99" s="3">
        <f t="shared" si="4"/>
        <v>11711050.035380602</v>
      </c>
      <c r="D99" s="3">
        <f t="shared" si="9"/>
        <v>12184625.353251563</v>
      </c>
      <c r="F99" s="64">
        <v>2028</v>
      </c>
      <c r="G99" s="87">
        <v>1.8638595325884362E-2</v>
      </c>
      <c r="H99" s="3">
        <f t="shared" si="5"/>
        <v>2525777.1672970187</v>
      </c>
      <c r="I99" s="3">
        <f t="shared" si="10"/>
        <v>2727176.9431188609</v>
      </c>
      <c r="K99" s="64">
        <v>2028</v>
      </c>
      <c r="L99" s="87">
        <v>1.4948273088683446E-2</v>
      </c>
      <c r="M99" s="3">
        <f t="shared" si="6"/>
        <v>296525.04305500624</v>
      </c>
      <c r="N99" s="3">
        <f t="shared" si="11"/>
        <v>305036.22217890236</v>
      </c>
      <c r="P99" s="64">
        <v>2028</v>
      </c>
      <c r="Q99" s="87">
        <v>3.0810761965517051E-2</v>
      </c>
      <c r="R99" s="3">
        <f t="shared" si="7"/>
        <v>-14548285.517874688</v>
      </c>
      <c r="S99" s="3">
        <f t="shared" si="8"/>
        <v>-15978439.016712913</v>
      </c>
    </row>
    <row r="100" spans="1:19" ht="12.75">
      <c r="A100" s="64">
        <v>2029</v>
      </c>
      <c r="B100" s="87">
        <v>3.0119412736757101E-2</v>
      </c>
      <c r="C100" s="3">
        <f t="shared" si="4"/>
        <v>12063779.984977042</v>
      </c>
      <c r="D100" s="3">
        <f t="shared" si="9"/>
        <v>12594091.947258154</v>
      </c>
      <c r="F100" s="64">
        <v>2029</v>
      </c>
      <c r="G100" s="87">
        <v>1.8646866636483388E-2</v>
      </c>
      <c r="H100" s="3">
        <f t="shared" si="5"/>
        <v>2572874.9972890811</v>
      </c>
      <c r="I100" s="3">
        <f t="shared" si="10"/>
        <v>2780844.6905932613</v>
      </c>
      <c r="K100" s="64">
        <v>2029</v>
      </c>
      <c r="L100" s="87">
        <v>1.4770461751758879E-2</v>
      </c>
      <c r="M100" s="3">
        <f t="shared" si="6"/>
        <v>300904.85486188886</v>
      </c>
      <c r="N100" s="3">
        <f t="shared" si="11"/>
        <v>310448.32323014707</v>
      </c>
      <c r="P100" s="64">
        <v>2029</v>
      </c>
      <c r="Q100" s="87">
        <v>3.0617384743103944E-2</v>
      </c>
      <c r="R100" s="3">
        <f t="shared" si="7"/>
        <v>-14993715.972927984</v>
      </c>
      <c r="S100" s="3">
        <f t="shared" si="8"/>
        <v>-16558048.89916571</v>
      </c>
    </row>
    <row r="101" spans="1:19" ht="12.75">
      <c r="A101" s="64">
        <v>2030</v>
      </c>
      <c r="B101" s="87">
        <v>2.8679131962011811E-2</v>
      </c>
      <c r="C101" s="3">
        <f t="shared" si="4"/>
        <v>12409758.723126877</v>
      </c>
      <c r="D101" s="3">
        <f t="shared" si="9"/>
        <v>13017318.742070803</v>
      </c>
      <c r="E101" s="3"/>
      <c r="F101" s="64">
        <v>2030</v>
      </c>
      <c r="G101" s="87">
        <v>1.8666938142009901E-2</v>
      </c>
      <c r="H101" s="3">
        <f t="shared" si="5"/>
        <v>2620902.6957106004</v>
      </c>
      <c r="I101" s="3">
        <f t="shared" si="10"/>
        <v>2835568.558436471</v>
      </c>
      <c r="K101" s="64">
        <v>2030</v>
      </c>
      <c r="L101" s="87">
        <v>1.4567406606638984E-2</v>
      </c>
      <c r="M101" s="3">
        <f t="shared" si="6"/>
        <v>305288.25823257369</v>
      </c>
      <c r="N101" s="3">
        <f t="shared" si="11"/>
        <v>315956.44841118093</v>
      </c>
      <c r="P101" s="64">
        <v>2030</v>
      </c>
      <c r="Q101" s="87">
        <v>3.0855603022932592E-2</v>
      </c>
      <c r="R101" s="3">
        <f t="shared" si="7"/>
        <v>-15456356.120827252</v>
      </c>
      <c r="S101" s="3">
        <f t="shared" si="8"/>
        <v>-17158683.840166815</v>
      </c>
    </row>
    <row r="102" spans="1:19" ht="12.75">
      <c r="A102" s="64">
        <v>2031</v>
      </c>
      <c r="B102" s="87">
        <v>2.8165828481752486E-2</v>
      </c>
      <c r="C102" s="3">
        <f t="shared" si="4"/>
        <v>12759289.858822402</v>
      </c>
      <c r="D102" s="3">
        <f t="shared" si="9"/>
        <v>13454768.151788721</v>
      </c>
      <c r="F102" s="64">
        <v>2031</v>
      </c>
      <c r="G102" s="87">
        <v>1.868084989760687E-2</v>
      </c>
      <c r="H102" s="3">
        <f t="shared" si="5"/>
        <v>2669863.3855654029</v>
      </c>
      <c r="I102" s="3">
        <f t="shared" si="10"/>
        <v>2891369.3298988766</v>
      </c>
      <c r="K102" s="64">
        <v>2031</v>
      </c>
      <c r="L102" s="87">
        <v>1.4406887007000402E-2</v>
      </c>
      <c r="M102" s="3">
        <f t="shared" si="6"/>
        <v>309686.51167349436</v>
      </c>
      <c r="N102" s="3">
        <f t="shared" si="11"/>
        <v>321562.30142882944</v>
      </c>
      <c r="P102" s="64">
        <v>2031</v>
      </c>
      <c r="Q102" s="87">
        <v>3.0967191766192729E-2</v>
      </c>
      <c r="R102" s="3">
        <f t="shared" si="7"/>
        <v>-15934996.064827476</v>
      </c>
      <c r="S102" s="3">
        <f t="shared" si="8"/>
        <v>-17781106.513197724</v>
      </c>
    </row>
    <row r="103" spans="1:19" ht="12.75">
      <c r="A103" s="64">
        <v>2032</v>
      </c>
      <c r="B103" s="87">
        <v>2.7820374311053903E-2</v>
      </c>
      <c r="C103" s="3">
        <f t="shared" si="4"/>
        <v>13114258.078638075</v>
      </c>
      <c r="D103" s="3">
        <f t="shared" si="9"/>
        <v>13906918.130022649</v>
      </c>
      <c r="F103" s="64">
        <v>2032</v>
      </c>
      <c r="G103" s="87">
        <v>1.8614187374155895E-2</v>
      </c>
      <c r="H103" s="3">
        <f t="shared" si="5"/>
        <v>2719560.7228877153</v>
      </c>
      <c r="I103" s="3">
        <f t="shared" si="10"/>
        <v>2948268.197221647</v>
      </c>
      <c r="K103" s="64">
        <v>2032</v>
      </c>
      <c r="L103" s="87">
        <v>1.4288046637382418E-2</v>
      </c>
      <c r="M103" s="3">
        <f t="shared" si="6"/>
        <v>314111.32699525356</v>
      </c>
      <c r="N103" s="3">
        <f t="shared" si="11"/>
        <v>327267.61621791357</v>
      </c>
      <c r="P103" s="64">
        <v>2032</v>
      </c>
      <c r="Q103" s="87">
        <v>3.0844686708453729E-2</v>
      </c>
      <c r="R103" s="3">
        <f t="shared" si="7"/>
        <v>-16426506.026147522</v>
      </c>
      <c r="S103" s="3">
        <f t="shared" si="8"/>
        <v>-18426107.25733896</v>
      </c>
    </row>
    <row r="104" spans="1:19" ht="12.75">
      <c r="A104" s="64">
        <v>2033</v>
      </c>
      <c r="B104" s="87">
        <v>2.6597179738324046E-2</v>
      </c>
      <c r="C104" s="3">
        <f t="shared" si="4"/>
        <v>13463060.357890379</v>
      </c>
      <c r="D104" s="3">
        <f t="shared" si="9"/>
        <v>14374262.69210303</v>
      </c>
      <c r="F104" s="64">
        <v>2033</v>
      </c>
      <c r="G104" s="87">
        <v>1.8550160766616579E-2</v>
      </c>
      <c r="H104" s="3">
        <f t="shared" si="5"/>
        <v>2770009.0115118581</v>
      </c>
      <c r="I104" s="3">
        <f t="shared" si="10"/>
        <v>3006286.7696852088</v>
      </c>
      <c r="K104" s="64">
        <v>2033</v>
      </c>
      <c r="L104" s="87">
        <v>1.4306324512973994E-2</v>
      </c>
      <c r="M104" s="3">
        <f t="shared" si="6"/>
        <v>318605.10557244852</v>
      </c>
      <c r="N104" s="3">
        <f t="shared" si="11"/>
        <v>333074.15747756936</v>
      </c>
      <c r="P104" s="64">
        <v>2033</v>
      </c>
      <c r="Q104" s="87">
        <v>3.0693955653232696E-2</v>
      </c>
      <c r="R104" s="3">
        <f t="shared" si="7"/>
        <v>-16930700.473651651</v>
      </c>
      <c r="S104" s="3">
        <f t="shared" si="8"/>
        <v>-19094505.080825847</v>
      </c>
    </row>
    <row r="105" spans="1:19" ht="12.75">
      <c r="A105" s="64">
        <v>2034</v>
      </c>
      <c r="B105" s="87">
        <v>2.5450095405325147E-2</v>
      </c>
      <c r="C105" s="3">
        <f t="shared" si="4"/>
        <v>13805696.528446341</v>
      </c>
      <c r="D105" s="3">
        <f t="shared" si="9"/>
        <v>14857312.454837076</v>
      </c>
      <c r="F105" s="64">
        <v>2034</v>
      </c>
      <c r="G105" s="87">
        <v>1.8606551329310092E-2</v>
      </c>
      <c r="H105" s="3">
        <f t="shared" si="5"/>
        <v>2821549.326367205</v>
      </c>
      <c r="I105" s="3">
        <f t="shared" si="10"/>
        <v>3065447.0818161056</v>
      </c>
      <c r="K105" s="64">
        <v>2034</v>
      </c>
      <c r="L105" s="87">
        <v>1.4481808982765814E-2</v>
      </c>
      <c r="M105" s="3">
        <f t="shared" si="6"/>
        <v>323219.08385228267</v>
      </c>
      <c r="N105" s="3">
        <f t="shared" si="11"/>
        <v>338983.72121708345</v>
      </c>
      <c r="P105" s="64">
        <v>2034</v>
      </c>
      <c r="Q105" s="87">
        <v>3.0658866750562744E-2</v>
      </c>
      <c r="R105" s="3">
        <f t="shared" si="7"/>
        <v>-17449776.563467026</v>
      </c>
      <c r="S105" s="3">
        <f t="shared" si="8"/>
        <v>-19787148.70100775</v>
      </c>
    </row>
    <row r="106" spans="1:19" ht="12.75">
      <c r="A106" s="64">
        <v>2035</v>
      </c>
      <c r="B106" s="87">
        <v>2.4551375991792201E-2</v>
      </c>
      <c r="C106" s="3">
        <f t="shared" si="4"/>
        <v>14144645.374744806</v>
      </c>
      <c r="D106" s="3">
        <f t="shared" si="9"/>
        <v>15356595.194404475</v>
      </c>
      <c r="F106" s="64">
        <v>2035</v>
      </c>
      <c r="G106" s="87">
        <v>1.8455341327084422E-2</v>
      </c>
      <c r="H106" s="3">
        <f t="shared" si="5"/>
        <v>2873621.9822565173</v>
      </c>
      <c r="I106" s="3">
        <f t="shared" si="10"/>
        <v>3125771.6017553583</v>
      </c>
      <c r="K106" s="64">
        <v>2035</v>
      </c>
      <c r="L106" s="87">
        <v>1.5126984438857644E-2</v>
      </c>
      <c r="M106" s="3">
        <f t="shared" si="6"/>
        <v>328108.41390405799</v>
      </c>
      <c r="N106" s="3">
        <f t="shared" si="11"/>
        <v>344998.13531141297</v>
      </c>
      <c r="P106" s="64">
        <v>2035</v>
      </c>
      <c r="Q106" s="87">
        <v>2.9453259703616622E-2</v>
      </c>
      <c r="R106" s="3">
        <f t="shared" si="7"/>
        <v>-17963729.364360902</v>
      </c>
      <c r="S106" s="3">
        <f t="shared" si="8"/>
        <v>-20504917.622031331</v>
      </c>
    </row>
    <row r="107" spans="1:19" ht="12.75">
      <c r="A107" s="64">
        <v>2036</v>
      </c>
      <c r="B107" s="87">
        <v>2.4110557981955334E-2</v>
      </c>
      <c r="C107" s="3">
        <f t="shared" si="4"/>
        <v>14485680.667186787</v>
      </c>
      <c r="D107" s="3">
        <f t="shared" si="9"/>
        <v>15872656.423001278</v>
      </c>
      <c r="F107" s="64">
        <v>2036</v>
      </c>
      <c r="G107" s="87">
        <v>1.8355418245533626E-2</v>
      </c>
      <c r="H107" s="3">
        <f t="shared" si="5"/>
        <v>2926368.5156203951</v>
      </c>
      <c r="I107" s="3">
        <f t="shared" si="10"/>
        <v>3187283.2397915069</v>
      </c>
      <c r="K107" s="64">
        <v>2036</v>
      </c>
      <c r="L107" s="87">
        <v>1.4296109637962188E-2</v>
      </c>
      <c r="M107" s="3">
        <f t="shared" si="6"/>
        <v>332799.08776236826</v>
      </c>
      <c r="N107" s="3">
        <f t="shared" si="11"/>
        <v>351119.26006656187</v>
      </c>
      <c r="P107" s="64">
        <v>2036</v>
      </c>
      <c r="Q107" s="87">
        <v>3.0700747542766693E-2</v>
      </c>
      <c r="R107" s="3">
        <f t="shared" si="7"/>
        <v>-18515229.284502733</v>
      </c>
      <c r="S107" s="3">
        <f t="shared" si="8"/>
        <v>-21248723.251616217</v>
      </c>
    </row>
    <row r="108" spans="1:19" ht="12.75">
      <c r="A108" s="64">
        <v>2037</v>
      </c>
      <c r="B108" s="87">
        <v>2.4110557981955334E-2</v>
      </c>
      <c r="C108" s="3">
        <f t="shared" si="4"/>
        <v>14834938.510821085</v>
      </c>
      <c r="D108" s="3">
        <f t="shared" si="9"/>
        <v>16406059.984862026</v>
      </c>
      <c r="F108" s="64">
        <v>2037</v>
      </c>
      <c r="G108" s="87">
        <v>1.8244240680210518E-2</v>
      </c>
      <c r="H108" s="3">
        <f t="shared" si="5"/>
        <v>2979757.8871383639</v>
      </c>
      <c r="I108" s="3">
        <f t="shared" si="10"/>
        <v>3250005.3570615719</v>
      </c>
      <c r="K108" s="64">
        <v>2037</v>
      </c>
      <c r="L108" s="87">
        <v>1.3134307942413522E-2</v>
      </c>
      <c r="M108" s="3">
        <f t="shared" si="6"/>
        <v>337170.17346399353</v>
      </c>
      <c r="N108" s="3">
        <f t="shared" si="11"/>
        <v>357348.98879498808</v>
      </c>
      <c r="P108" s="64">
        <v>2037</v>
      </c>
      <c r="Q108" s="87">
        <v>3.1771820938872417E-2</v>
      </c>
      <c r="R108" s="3">
        <f t="shared" si="7"/>
        <v>-19103491.833972123</v>
      </c>
      <c r="S108" s="3">
        <f t="shared" si="8"/>
        <v>-22019510.058341153</v>
      </c>
    </row>
    <row r="109" spans="1:19" ht="12.75">
      <c r="A109" s="64">
        <v>2038</v>
      </c>
      <c r="B109" s="87">
        <v>2.4110557981955334E-2</v>
      </c>
      <c r="C109" s="3">
        <f t="shared" si="4"/>
        <v>15192617.155944981</v>
      </c>
      <c r="D109" s="3">
        <f t="shared" si="9"/>
        <v>16957388.672311295</v>
      </c>
      <c r="F109" s="64">
        <v>2038</v>
      </c>
      <c r="G109" s="87">
        <v>1.8132455179357444E-2</v>
      </c>
      <c r="H109" s="3">
        <f t="shared" si="5"/>
        <v>3033788.2134722369</v>
      </c>
      <c r="I109" s="3">
        <f t="shared" si="10"/>
        <v>3313961.7744232402</v>
      </c>
      <c r="K109" s="64">
        <v>2038</v>
      </c>
      <c r="L109" s="87">
        <v>1.3417562159963108E-2</v>
      </c>
      <c r="M109" s="3">
        <f t="shared" si="6"/>
        <v>341694.1752249322</v>
      </c>
      <c r="N109" s="3">
        <f t="shared" si="11"/>
        <v>363689.24840122036</v>
      </c>
      <c r="P109" s="64">
        <v>2038</v>
      </c>
      <c r="Q109" s="87">
        <v>3.0943662313045243E-2</v>
      </c>
      <c r="R109" s="3">
        <f t="shared" si="7"/>
        <v>-19694623.834282573</v>
      </c>
      <c r="S109" s="3">
        <f t="shared" si="8"/>
        <v>-22818256.770910129</v>
      </c>
    </row>
    <row r="110" spans="1:19" ht="12.75">
      <c r="A110" s="64">
        <v>2039</v>
      </c>
      <c r="B110" s="87">
        <v>2.4110557981955334E-2</v>
      </c>
      <c r="C110" s="3">
        <f t="shared" si="4"/>
        <v>15558919.632781042</v>
      </c>
      <c r="D110" s="3">
        <f t="shared" si="9"/>
        <v>17527244.862517774</v>
      </c>
      <c r="F110" s="64">
        <v>2039</v>
      </c>
      <c r="G110" s="87">
        <v>1.8132455179357444E-2</v>
      </c>
      <c r="H110" s="3">
        <f t="shared" si="5"/>
        <v>3088798.2422766848</v>
      </c>
      <c r="I110" s="3">
        <f t="shared" si="10"/>
        <v>3379176.7815016462</v>
      </c>
      <c r="K110" s="64">
        <v>2039</v>
      </c>
      <c r="L110" s="87">
        <v>1.3417562159963108E-2</v>
      </c>
      <c r="M110" s="3">
        <f t="shared" si="6"/>
        <v>346278.87806071003</v>
      </c>
      <c r="N110" s="3">
        <f t="shared" si="11"/>
        <v>370141.99997786502</v>
      </c>
      <c r="P110" s="64">
        <v>2039</v>
      </c>
      <c r="Q110" s="87">
        <v>3.0943662313045243E-2</v>
      </c>
      <c r="R110" s="3">
        <f t="shared" si="7"/>
        <v>-20304047.623593066</v>
      </c>
      <c r="S110" s="3">
        <f t="shared" si="8"/>
        <v>-23645977.62092128</v>
      </c>
    </row>
    <row r="111" spans="1:19" ht="12.75">
      <c r="A111" s="64">
        <v>2040</v>
      </c>
      <c r="B111" s="87">
        <v>2.4110557981955334E-2</v>
      </c>
      <c r="C111" s="3">
        <f t="shared" si="4"/>
        <v>15934053.866723793</v>
      </c>
      <c r="F111" s="64">
        <v>2040</v>
      </c>
      <c r="G111" s="87">
        <v>1.8132455179357444E-2</v>
      </c>
      <c r="H111" s="3">
        <f t="shared" si="5"/>
        <v>3144805.7379628448</v>
      </c>
      <c r="K111" s="64">
        <v>2040</v>
      </c>
      <c r="L111" s="87">
        <v>1.3417562159963108E-2</v>
      </c>
      <c r="M111" s="3">
        <f t="shared" si="6"/>
        <v>350925.09643177188</v>
      </c>
      <c r="P111" s="64">
        <v>2040</v>
      </c>
      <c r="Q111" s="87">
        <v>3.0943662313045243E-2</v>
      </c>
      <c r="R111" s="3">
        <f t="shared" si="7"/>
        <v>-20932329.21684552</v>
      </c>
    </row>
    <row r="112" spans="1:19" ht="12.75">
      <c r="A112" s="64">
        <v>2041</v>
      </c>
      <c r="B112" s="87">
        <v>2.4110557981955334E-2</v>
      </c>
      <c r="C112" s="3">
        <f t="shared" si="4"/>
        <v>16318232.796365038</v>
      </c>
      <c r="F112" s="64">
        <v>2041</v>
      </c>
      <c r="G112" s="87">
        <v>1.8132455179357444E-2</v>
      </c>
      <c r="H112" s="3">
        <f t="shared" si="5"/>
        <v>3201828.7870542421</v>
      </c>
      <c r="K112" s="64">
        <v>2041</v>
      </c>
      <c r="L112" s="87">
        <v>1.3417562159963108E-2</v>
      </c>
      <c r="M112" s="3">
        <f t="shared" si="6"/>
        <v>355633.65572663618</v>
      </c>
      <c r="P112" s="64">
        <v>2041</v>
      </c>
      <c r="Q112" s="87">
        <v>3.0943662313045243E-2</v>
      </c>
      <c r="R112" s="3">
        <f t="shared" si="7"/>
        <v>-21580052.143557079</v>
      </c>
    </row>
    <row r="113" spans="1:18" ht="12.75">
      <c r="A113" s="64">
        <v>2042</v>
      </c>
      <c r="B113" s="87">
        <v>2.4110557981955334E-2</v>
      </c>
      <c r="C113" s="3">
        <f t="shared" si="4"/>
        <v>16711674.494364843</v>
      </c>
      <c r="F113" s="64">
        <v>2042</v>
      </c>
      <c r="G113" s="87">
        <v>1.8132455179357444E-2</v>
      </c>
      <c r="H113" s="3">
        <f t="shared" si="5"/>
        <v>3259885.8040274791</v>
      </c>
      <c r="K113" s="64">
        <v>2042</v>
      </c>
      <c r="L113" s="87">
        <v>1.3417562159963108E-2</v>
      </c>
      <c r="M113" s="3">
        <f t="shared" si="6"/>
        <v>360405.39240852318</v>
      </c>
      <c r="P113" s="64">
        <v>2042</v>
      </c>
      <c r="Q113" s="87">
        <v>3.0943662313045243E-2</v>
      </c>
      <c r="R113" s="3">
        <f t="shared" si="7"/>
        <v>-22247817.989785217</v>
      </c>
    </row>
    <row r="114" spans="1:18" ht="12.75">
      <c r="A114" s="64">
        <v>2043</v>
      </c>
      <c r="B114" s="87">
        <v>2.4110557981955334E-2</v>
      </c>
      <c r="C114" s="3">
        <f t="shared" si="4"/>
        <v>17114602.291236792</v>
      </c>
      <c r="F114" s="64">
        <v>2043</v>
      </c>
      <c r="G114" s="87">
        <v>1.8132455179357444E-2</v>
      </c>
      <c r="H114" s="3">
        <f t="shared" si="5"/>
        <v>3318995.5372588309</v>
      </c>
      <c r="K114" s="64">
        <v>2043</v>
      </c>
      <c r="L114" s="87">
        <v>1.3417562159963108E-2</v>
      </c>
      <c r="M114" s="3">
        <f t="shared" si="6"/>
        <v>365241.15416395041</v>
      </c>
      <c r="P114" s="64">
        <v>2043</v>
      </c>
      <c r="Q114" s="87">
        <v>3.0943662313045243E-2</v>
      </c>
      <c r="R114" s="3">
        <f t="shared" si="7"/>
        <v>-22936246.956863225</v>
      </c>
    </row>
    <row r="115" spans="1:18" ht="12.75">
      <c r="A115" s="64">
        <v>2044</v>
      </c>
      <c r="B115" s="87">
        <v>2.4110557981955334E-2</v>
      </c>
      <c r="C115" s="3">
        <f t="shared" si="4"/>
        <v>17527244.902117763</v>
      </c>
      <c r="F115" s="64">
        <v>2044</v>
      </c>
      <c r="G115" s="87">
        <v>1.8132455179357444E-2</v>
      </c>
      <c r="H115" s="3">
        <f t="shared" si="5"/>
        <v>3379177.0750786639</v>
      </c>
      <c r="K115" s="64">
        <v>2044</v>
      </c>
      <c r="L115" s="87">
        <v>1.3417562159963108E-2</v>
      </c>
      <c r="M115" s="3">
        <f t="shared" si="6"/>
        <v>370141.80005332187</v>
      </c>
      <c r="P115" s="64">
        <v>2044</v>
      </c>
      <c r="Q115" s="87">
        <v>3.0943662313045243E-2</v>
      </c>
      <c r="R115" s="3">
        <f t="shared" si="7"/>
        <v>-23645978.43742501</v>
      </c>
    </row>
  </sheetData>
  <pageMargins left="0.7" right="0.7" top="0.75" bottom="0.75" header="0.3" footer="0.3"/>
  <pageSetup scale="42" firstPageNumber="64" orientation="landscape" useFirstPageNumber="1" r:id="rId1"/>
  <headerFooter>
    <oddFooter>&amp;R09RC-STAFFPOD3-8-&amp;P</oddFooter>
  </headerFooter>
  <legacyDrawing r:id="rId2"/>
</worksheet>
</file>

<file path=xl/worksheets/sheet17.xml><?xml version="1.0" encoding="utf-8"?>
<worksheet xmlns="http://schemas.openxmlformats.org/spreadsheetml/2006/main" xmlns:r="http://schemas.openxmlformats.org/officeDocument/2006/relationships">
  <sheetPr codeName="Sheet10">
    <tabColor rgb="FF92D050"/>
    <pageSetUpPr fitToPage="1"/>
  </sheetPr>
  <dimension ref="A1:L60"/>
  <sheetViews>
    <sheetView view="pageLayout" topLeftCell="A41" zoomScale="70" zoomScaleNormal="85" zoomScalePageLayoutView="70" workbookViewId="0">
      <selection activeCell="C16" sqref="C16"/>
    </sheetView>
  </sheetViews>
  <sheetFormatPr defaultRowHeight="12.75"/>
  <cols>
    <col min="1" max="1" width="26.140625" style="13" bestFit="1" customWidth="1"/>
    <col min="2" max="2" width="3.7109375" style="1" customWidth="1"/>
    <col min="3" max="3" width="25" style="1" customWidth="1"/>
    <col min="4" max="4" width="16.7109375" style="1" bestFit="1" customWidth="1"/>
    <col min="5" max="5" width="13.140625" style="1" bestFit="1" customWidth="1"/>
    <col min="6" max="6" width="15.7109375" style="1" bestFit="1" customWidth="1"/>
    <col min="7" max="7" width="16.42578125"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24</v>
      </c>
      <c r="D4" s="29" t="s">
        <v>10</v>
      </c>
      <c r="E4" s="29" t="s">
        <v>11</v>
      </c>
      <c r="F4" s="29" t="s">
        <v>12</v>
      </c>
      <c r="G4" s="29" t="s">
        <v>13</v>
      </c>
    </row>
    <row r="5" spans="1:12">
      <c r="A5" s="20" t="s">
        <v>2</v>
      </c>
      <c r="B5" s="21"/>
      <c r="C5" s="21">
        <v>2008</v>
      </c>
      <c r="D5" s="21"/>
      <c r="E5" s="21"/>
      <c r="F5" s="21"/>
      <c r="G5" s="21"/>
    </row>
    <row r="6" spans="1:12">
      <c r="A6" s="20" t="s">
        <v>3</v>
      </c>
      <c r="B6" s="21"/>
      <c r="C6" s="21">
        <v>2029</v>
      </c>
      <c r="D6" s="21"/>
      <c r="E6" s="21"/>
      <c r="F6" s="21"/>
      <c r="G6" s="21"/>
      <c r="I6" s="5"/>
      <c r="J6" s="5"/>
      <c r="K6" s="5"/>
    </row>
    <row r="7" spans="1:12" s="4" customFormat="1">
      <c r="A7" s="24" t="s">
        <v>55</v>
      </c>
      <c r="B7" s="25"/>
      <c r="C7" s="25">
        <f>SUM(D7:G7)</f>
        <v>978450</v>
      </c>
      <c r="D7" s="25">
        <v>1183760</v>
      </c>
      <c r="E7" s="25">
        <v>373950</v>
      </c>
      <c r="F7" s="25">
        <v>287697</v>
      </c>
      <c r="G7" s="25">
        <v>-866957</v>
      </c>
    </row>
    <row r="8" spans="1:12" s="4" customFormat="1">
      <c r="A8" s="24" t="s">
        <v>4</v>
      </c>
      <c r="B8" s="25"/>
      <c r="C8" s="25">
        <f>SUM(D8:G8)</f>
        <v>1601395</v>
      </c>
      <c r="D8" s="25">
        <v>2431611</v>
      </c>
      <c r="E8" s="25">
        <v>549452</v>
      </c>
      <c r="F8" s="25">
        <v>418373</v>
      </c>
      <c r="G8" s="25">
        <v>-1798041</v>
      </c>
    </row>
    <row r="9" spans="1:12">
      <c r="A9" s="20" t="s">
        <v>5</v>
      </c>
      <c r="B9" s="21"/>
      <c r="C9" s="25">
        <f>SUM(D9:G9)</f>
        <v>0</v>
      </c>
      <c r="D9" s="25">
        <v>0</v>
      </c>
      <c r="E9" s="25">
        <v>0</v>
      </c>
      <c r="F9" s="25">
        <v>0</v>
      </c>
      <c r="G9" s="25">
        <v>0</v>
      </c>
    </row>
    <row r="10" spans="1:12">
      <c r="A10" s="20" t="s">
        <v>6</v>
      </c>
      <c r="B10" s="21"/>
      <c r="C10" s="26">
        <f>SUM(D10:G10)</f>
        <v>543330.00000000012</v>
      </c>
      <c r="D10" s="26">
        <f>(D8+D9)-D15</f>
        <v>1151352.3500000001</v>
      </c>
      <c r="E10" s="26">
        <f>(E8+E9)-E15</f>
        <v>145271.16999999998</v>
      </c>
      <c r="F10" s="26">
        <f>(F8+F9)-F15</f>
        <v>107301.89000000001</v>
      </c>
      <c r="G10" s="26">
        <f>(G8+G9)-G15</f>
        <v>-860595.41</v>
      </c>
      <c r="J10" s="6"/>
    </row>
    <row r="11" spans="1:12">
      <c r="A11" s="20" t="s">
        <v>7</v>
      </c>
      <c r="B11" s="21"/>
      <c r="C11" s="26">
        <f>SUM(D11:G11)</f>
        <v>309576.52585778484</v>
      </c>
      <c r="D11" s="26">
        <f>-PV(D13,$C$12,,D10,0)</f>
        <v>539664.16345265962</v>
      </c>
      <c r="E11" s="26">
        <f>-PV(E13,$C$12,,E10,0)</f>
        <v>96887.471632779023</v>
      </c>
      <c r="F11" s="26">
        <f>-PV(F13,$C$12,,F10,0)</f>
        <v>72346.85732882595</v>
      </c>
      <c r="G11" s="26">
        <f>-PV(G13,$C$12,,G10,0)</f>
        <v>-399321.96655647975</v>
      </c>
    </row>
    <row r="12" spans="1:12">
      <c r="A12" s="20" t="s">
        <v>8</v>
      </c>
      <c r="B12" s="21"/>
      <c r="C12" s="21">
        <f>(+C6-C5)-1</f>
        <v>20</v>
      </c>
      <c r="D12" s="21"/>
      <c r="E12" s="21"/>
      <c r="F12" s="21"/>
      <c r="G12" s="21"/>
    </row>
    <row r="13" spans="1:12">
      <c r="A13" s="20" t="s">
        <v>9</v>
      </c>
      <c r="B13" s="21"/>
      <c r="C13" s="21"/>
      <c r="D13" s="27">
        <v>3.8614146444650971E-2</v>
      </c>
      <c r="E13" s="27">
        <v>2.0459071098825336E-2</v>
      </c>
      <c r="F13" s="27">
        <v>1.990421133311503E-2</v>
      </c>
      <c r="G13" s="27">
        <v>3.9139350638770769E-2</v>
      </c>
      <c r="I13" s="39" t="s">
        <v>60</v>
      </c>
    </row>
    <row r="14" spans="1:12">
      <c r="A14" s="20" t="s">
        <v>14</v>
      </c>
      <c r="B14" s="21"/>
      <c r="C14" s="21"/>
      <c r="D14" s="21"/>
      <c r="E14" s="21"/>
      <c r="F14" s="21"/>
      <c r="G14" s="21"/>
      <c r="I14" s="1">
        <v>1058065</v>
      </c>
    </row>
    <row r="15" spans="1:12">
      <c r="A15" s="20" t="s">
        <v>57</v>
      </c>
      <c r="B15" s="21"/>
      <c r="C15" s="25">
        <f>SUM(D15:G15)-0.4</f>
        <v>1058064.6000000001</v>
      </c>
      <c r="D15" s="26">
        <f>I14*I15</f>
        <v>1280258.6499999999</v>
      </c>
      <c r="E15" s="26">
        <f>I14*J15</f>
        <v>404180.83</v>
      </c>
      <c r="F15" s="26">
        <f>I14*K15</f>
        <v>311071.11</v>
      </c>
      <c r="G15" s="26">
        <f>I14*L15</f>
        <v>-937445.59</v>
      </c>
      <c r="H15" s="5"/>
      <c r="I15" s="43">
        <v>1.21</v>
      </c>
      <c r="J15" s="37">
        <v>0.38200000000000001</v>
      </c>
      <c r="K15" s="37">
        <v>0.29399999999999998</v>
      </c>
      <c r="L15" s="37">
        <v>-0.88600000000000001</v>
      </c>
    </row>
    <row r="16" spans="1:12">
      <c r="A16" s="11">
        <v>2010</v>
      </c>
      <c r="C16" s="2">
        <f t="shared" ref="C16:C52" si="0">SUM(D16:G16)</f>
        <v>20436.355489874859</v>
      </c>
      <c r="D16" s="5">
        <f>'Bayboro support'!D73</f>
        <v>39223.665584371724</v>
      </c>
      <c r="E16" s="5">
        <f>'Bayboro support'!I73</f>
        <v>5951.6023505764088</v>
      </c>
      <c r="F16" s="5">
        <f>'Bayboro support'!N73</f>
        <v>4420.4074682803694</v>
      </c>
      <c r="G16" s="5">
        <f>'Bayboro support'!S73</f>
        <v>-29159.319913353644</v>
      </c>
      <c r="H16" s="5"/>
      <c r="I16" s="5">
        <f>AVERAGE(C16:C19)</f>
        <v>21329.153354712023</v>
      </c>
      <c r="J16" s="5"/>
      <c r="K16" s="5"/>
      <c r="L16" s="5"/>
    </row>
    <row r="17" spans="1:12">
      <c r="A17" s="11">
        <f t="shared" ref="A17:A52" si="1">+A16+1</f>
        <v>2011</v>
      </c>
      <c r="C17" s="2">
        <f t="shared" si="0"/>
        <v>21019.415990438469</v>
      </c>
      <c r="D17" s="5">
        <f t="shared" ref="D17:D35" si="2">D16*(1+$D$13)</f>
        <v>40738.253951342667</v>
      </c>
      <c r="E17" s="5">
        <f t="shared" ref="E17:E35" si="3">E16*(1+$E$13)</f>
        <v>6073.3666062187867</v>
      </c>
      <c r="F17" s="5">
        <f t="shared" ref="F17:F35" si="4">F16*(1+$F$13)</f>
        <v>4508.3921927075016</v>
      </c>
      <c r="G17" s="5">
        <f t="shared" ref="G17:G35" si="5">G16*(1+$G$13)</f>
        <v>-30300.596759830481</v>
      </c>
      <c r="H17" s="5"/>
      <c r="I17" s="5"/>
      <c r="J17" s="5"/>
      <c r="K17" s="5"/>
      <c r="L17" s="5"/>
    </row>
    <row r="18" spans="1:12">
      <c r="A18" s="11">
        <f t="shared" si="1"/>
        <v>2012</v>
      </c>
      <c r="C18" s="2">
        <f t="shared" si="0"/>
        <v>21620.534643450075</v>
      </c>
      <c r="D18" s="5">
        <f t="shared" si="2"/>
        <v>42311.326855319196</v>
      </c>
      <c r="E18" s="5">
        <f t="shared" si="3"/>
        <v>6197.6220454246477</v>
      </c>
      <c r="F18" s="5">
        <f t="shared" si="4"/>
        <v>4598.128183683717</v>
      </c>
      <c r="G18" s="5">
        <f t="shared" si="5"/>
        <v>-31486.542440977486</v>
      </c>
      <c r="H18" s="5"/>
      <c r="I18" s="5"/>
      <c r="J18" s="5"/>
      <c r="K18" s="5"/>
      <c r="L18" s="5"/>
    </row>
    <row r="19" spans="1:12">
      <c r="A19" s="11">
        <f t="shared" si="1"/>
        <v>2013</v>
      </c>
      <c r="C19" s="2">
        <f t="shared" si="0"/>
        <v>22240.307295084691</v>
      </c>
      <c r="D19" s="5">
        <f t="shared" si="2"/>
        <v>43945.142626777983</v>
      </c>
      <c r="E19" s="5">
        <f t="shared" si="3"/>
        <v>6324.4196354956375</v>
      </c>
      <c r="F19" s="5">
        <f t="shared" si="4"/>
        <v>4689.6502987885096</v>
      </c>
      <c r="G19" s="5">
        <f t="shared" si="5"/>
        <v>-32718.905265977439</v>
      </c>
      <c r="H19" s="5"/>
      <c r="I19" s="5"/>
      <c r="J19" s="5"/>
      <c r="K19" s="5"/>
      <c r="L19" s="5"/>
    </row>
    <row r="20" spans="1:12">
      <c r="A20" s="11">
        <f t="shared" si="1"/>
        <v>2014</v>
      </c>
      <c r="C20" s="2">
        <f t="shared" si="0"/>
        <v>22879.35030389126</v>
      </c>
      <c r="D20" s="5">
        <f t="shared" si="2"/>
        <v>45642.046799699463</v>
      </c>
      <c r="E20" s="5">
        <f t="shared" si="3"/>
        <v>6453.8113864770494</v>
      </c>
      <c r="F20" s="5">
        <f t="shared" si="4"/>
        <v>4782.9940894140018</v>
      </c>
      <c r="G20" s="5">
        <f t="shared" si="5"/>
        <v>-33999.501971699254</v>
      </c>
      <c r="H20" s="5"/>
      <c r="I20" s="37"/>
      <c r="J20" s="5"/>
      <c r="K20" s="37"/>
      <c r="L20" s="5"/>
    </row>
    <row r="21" spans="1:12">
      <c r="A21" s="11">
        <f t="shared" si="1"/>
        <v>2015</v>
      </c>
      <c r="C21" s="2">
        <f t="shared" si="0"/>
        <v>23538.301265009635</v>
      </c>
      <c r="D21" s="5">
        <f t="shared" si="2"/>
        <v>47404.475478856672</v>
      </c>
      <c r="E21" s="5">
        <f t="shared" si="3"/>
        <v>6585.8503724913917</v>
      </c>
      <c r="F21" s="5">
        <f t="shared" si="4"/>
        <v>4878.1958145747376</v>
      </c>
      <c r="G21" s="5">
        <f t="shared" si="5"/>
        <v>-35330.220400913167</v>
      </c>
      <c r="H21" s="5"/>
      <c r="I21" s="37"/>
      <c r="J21" s="5"/>
      <c r="K21" s="37"/>
      <c r="L21" s="5"/>
    </row>
    <row r="22" spans="1:12">
      <c r="A22" s="11">
        <f t="shared" si="1"/>
        <v>2016</v>
      </c>
      <c r="C22" s="2">
        <f t="shared" si="0"/>
        <v>24217.819760300321</v>
      </c>
      <c r="D22" s="5">
        <f>D21*(1+$D$13)</f>
        <v>49234.95883712911</v>
      </c>
      <c r="E22" s="5">
        <f t="shared" si="3"/>
        <v>6720.5907535084179</v>
      </c>
      <c r="F22" s="5">
        <f t="shared" si="4"/>
        <v>4975.29245499235</v>
      </c>
      <c r="G22" s="5">
        <f t="shared" si="5"/>
        <v>-36713.022285329556</v>
      </c>
      <c r="H22" s="5"/>
      <c r="I22" s="37"/>
      <c r="J22" s="5"/>
      <c r="K22" s="37"/>
      <c r="L22" s="5"/>
    </row>
    <row r="23" spans="1:12">
      <c r="A23" s="11">
        <f t="shared" si="1"/>
        <v>2017</v>
      </c>
      <c r="C23" s="2">
        <f t="shared" si="0"/>
        <v>24918.588135319427</v>
      </c>
      <c r="D23" s="5">
        <f t="shared" si="2"/>
        <v>51136.124747862377</v>
      </c>
      <c r="E23" s="5">
        <f t="shared" si="3"/>
        <v>6858.0877975605545</v>
      </c>
      <c r="F23" s="5">
        <f t="shared" si="4"/>
        <v>5074.3217274605704</v>
      </c>
      <c r="G23" s="5">
        <f t="shared" si="5"/>
        <v>-38149.946137564075</v>
      </c>
      <c r="H23" s="5"/>
      <c r="I23" s="37"/>
      <c r="J23" s="5"/>
      <c r="K23" s="37"/>
      <c r="L23" s="5"/>
    </row>
    <row r="24" spans="1:12">
      <c r="A24" s="11">
        <f t="shared" si="1"/>
        <v>2018</v>
      </c>
      <c r="C24" s="2">
        <f t="shared" si="0"/>
        <v>25641.31230410486</v>
      </c>
      <c r="D24" s="5">
        <f t="shared" si="2"/>
        <v>53110.702557488279</v>
      </c>
      <c r="E24" s="5">
        <f t="shared" si="3"/>
        <v>6998.3979034128315</v>
      </c>
      <c r="F24" s="5">
        <f t="shared" si="4"/>
        <v>5175.3220994961621</v>
      </c>
      <c r="G24" s="5">
        <f t="shared" si="5"/>
        <v>-39643.110256292413</v>
      </c>
      <c r="H24" s="5"/>
      <c r="I24" s="5"/>
      <c r="J24" s="5"/>
      <c r="K24" s="5"/>
      <c r="L24" s="5"/>
    </row>
    <row r="25" spans="1:12">
      <c r="A25" s="11">
        <f t="shared" si="1"/>
        <v>2019</v>
      </c>
      <c r="C25" s="2">
        <f t="shared" si="0"/>
        <v>26386.722582774637</v>
      </c>
      <c r="D25" s="5">
        <f t="shared" si="2"/>
        <v>55161.527003821429</v>
      </c>
      <c r="E25" s="5">
        <f t="shared" si="3"/>
        <v>7141.5786236966242</v>
      </c>
      <c r="F25" s="5">
        <f t="shared" si="4"/>
        <v>5278.3328042814737</v>
      </c>
      <c r="G25" s="5">
        <f t="shared" si="5"/>
        <v>-41194.715849024891</v>
      </c>
      <c r="H25" s="5"/>
      <c r="I25" s="5"/>
      <c r="J25" s="5"/>
      <c r="K25" s="5"/>
      <c r="L25" s="5"/>
    </row>
    <row r="26" spans="1:12">
      <c r="A26" s="11">
        <f t="shared" si="1"/>
        <v>2020</v>
      </c>
      <c r="C26" s="2">
        <f t="shared" si="0"/>
        <v>27155.574552974249</v>
      </c>
      <c r="D26" s="5">
        <f t="shared" si="2"/>
        <v>57291.542285657561</v>
      </c>
      <c r="E26" s="5">
        <f t="shared" si="3"/>
        <v>7287.6886885166841</v>
      </c>
      <c r="F26" s="5">
        <f t="shared" si="4"/>
        <v>5383.3938559044054</v>
      </c>
      <c r="G26" s="5">
        <f t="shared" si="5"/>
        <v>-42807.050277104405</v>
      </c>
      <c r="I26" s="5"/>
      <c r="J26" s="5"/>
      <c r="K26" s="5"/>
      <c r="L26" s="5"/>
    </row>
    <row r="27" spans="1:12">
      <c r="A27" s="11">
        <f t="shared" si="1"/>
        <v>2021</v>
      </c>
      <c r="C27" s="2">
        <f t="shared" si="0"/>
        <v>27948.649956247245</v>
      </c>
      <c r="D27" s="5">
        <f t="shared" si="2"/>
        <v>59503.806289515858</v>
      </c>
      <c r="E27" s="5">
        <f t="shared" si="3"/>
        <v>7436.7880295411514</v>
      </c>
      <c r="F27" s="5">
        <f t="shared" si="4"/>
        <v>5490.5460649017195</v>
      </c>
      <c r="G27" s="5">
        <f t="shared" si="5"/>
        <v>-44482.490427711484</v>
      </c>
      <c r="I27" s="38"/>
      <c r="J27" s="5"/>
      <c r="K27" s="5"/>
      <c r="L27" s="5"/>
    </row>
    <row r="28" spans="1:12">
      <c r="A28" s="11">
        <f t="shared" si="1"/>
        <v>2022</v>
      </c>
      <c r="C28" s="2">
        <f t="shared" si="0"/>
        <v>28766.757620442077</v>
      </c>
      <c r="D28" s="5">
        <f t="shared" si="2"/>
        <v>61801.494979593372</v>
      </c>
      <c r="E28" s="5">
        <f t="shared" si="3"/>
        <v>7588.9378045844269</v>
      </c>
      <c r="F28" s="5">
        <f t="shared" si="4"/>
        <v>5599.8310541117262</v>
      </c>
      <c r="G28" s="5">
        <f t="shared" si="5"/>
        <v>-46223.506217847447</v>
      </c>
      <c r="I28" s="38"/>
      <c r="J28" s="5"/>
      <c r="K28" s="5"/>
      <c r="L28" s="5"/>
    </row>
    <row r="29" spans="1:12">
      <c r="A29" s="11">
        <f t="shared" si="1"/>
        <v>2023</v>
      </c>
      <c r="C29" s="2">
        <f t="shared" ref="C29:C35" si="6">SUM(D29:G29)</f>
        <v>29610.734419308057</v>
      </c>
      <c r="D29" s="5">
        <f t="shared" si="2"/>
        <v>64187.906957233754</v>
      </c>
      <c r="E29" s="5">
        <f t="shared" si="3"/>
        <v>7744.200422692983</v>
      </c>
      <c r="F29" s="5">
        <f t="shared" si="4"/>
        <v>5711.291274842506</v>
      </c>
      <c r="G29" s="5">
        <f t="shared" si="5"/>
        <v>-48032.664235461176</v>
      </c>
      <c r="I29" s="38"/>
      <c r="J29" s="5"/>
      <c r="K29" s="5"/>
      <c r="L29" s="5"/>
    </row>
    <row r="30" spans="1:12">
      <c r="A30" s="11">
        <f t="shared" si="1"/>
        <v>2024</v>
      </c>
      <c r="C30" s="2">
        <f t="shared" si="6"/>
        <v>30481.446266475141</v>
      </c>
      <c r="D30" s="5">
        <f t="shared" si="2"/>
        <v>66666.468196456015</v>
      </c>
      <c r="E30" s="5">
        <f t="shared" si="3"/>
        <v>7902.6395697444113</v>
      </c>
      <c r="F30" s="5">
        <f t="shared" si="4"/>
        <v>5824.9700233619469</v>
      </c>
      <c r="G30" s="5">
        <f t="shared" si="5"/>
        <v>-49912.631523087235</v>
      </c>
      <c r="I30" s="38"/>
    </row>
    <row r="31" spans="1:12">
      <c r="A31" s="11">
        <f t="shared" si="1"/>
        <v>2025</v>
      </c>
      <c r="C31" s="2">
        <f t="shared" si="6"/>
        <v>31379.789145054732</v>
      </c>
      <c r="D31" s="5">
        <f t="shared" si="2"/>
        <v>69240.736962341631</v>
      </c>
      <c r="E31" s="5">
        <f t="shared" si="3"/>
        <v>8064.320234570202</v>
      </c>
      <c r="F31" s="5">
        <f t="shared" si="4"/>
        <v>5940.9114577160026</v>
      </c>
      <c r="G31" s="5">
        <f t="shared" si="5"/>
        <v>-51866.179509573107</v>
      </c>
      <c r="I31" s="38"/>
    </row>
    <row r="32" spans="1:12">
      <c r="A32" s="11">
        <f t="shared" si="1"/>
        <v>2026</v>
      </c>
      <c r="C32" s="2">
        <f t="shared" si="6"/>
        <v>32306.690174144009</v>
      </c>
      <c r="D32" s="5">
        <f t="shared" si="2"/>
        <v>71914.408919341047</v>
      </c>
      <c r="E32" s="5">
        <f t="shared" si="3"/>
        <v>8229.308735612969</v>
      </c>
      <c r="F32" s="5">
        <f t="shared" si="4"/>
        <v>6059.1606148817054</v>
      </c>
      <c r="G32" s="5">
        <f t="shared" si="5"/>
        <v>-53896.188095691716</v>
      </c>
      <c r="I32" s="38"/>
    </row>
    <row r="33" spans="1:9">
      <c r="A33" s="11">
        <f t="shared" si="1"/>
        <v>2027</v>
      </c>
      <c r="C33" s="2">
        <f t="shared" si="6"/>
        <v>33263.108713561509</v>
      </c>
      <c r="D33" s="5">
        <f t="shared" si="2"/>
        <v>74691.322436832997</v>
      </c>
      <c r="E33" s="5">
        <f t="shared" si="3"/>
        <v>8397.6727481290582</v>
      </c>
      <c r="F33" s="5">
        <f t="shared" si="4"/>
        <v>6179.7634282615973</v>
      </c>
      <c r="G33" s="5">
        <f t="shared" si="5"/>
        <v>-56005.649899662138</v>
      </c>
      <c r="I33" s="38"/>
    </row>
    <row r="34" spans="1:9">
      <c r="A34" s="11">
        <f t="shared" si="1"/>
        <v>2028</v>
      </c>
      <c r="C34" s="2">
        <f t="shared" si="6"/>
        <v>34250.037508190333</v>
      </c>
      <c r="D34" s="5">
        <f t="shared" si="2"/>
        <v>77575.464099553516</v>
      </c>
      <c r="E34" s="5">
        <f t="shared" si="3"/>
        <v>8569.481331947698</v>
      </c>
      <c r="F34" s="5">
        <f t="shared" si="4"/>
        <v>6302.7667455263709</v>
      </c>
      <c r="G34" s="5">
        <f t="shared" si="5"/>
        <v>-58197.674668837251</v>
      </c>
      <c r="I34" s="38"/>
    </row>
    <row r="35" spans="1:9">
      <c r="A35" s="11">
        <f t="shared" si="1"/>
        <v>2029</v>
      </c>
      <c r="C35" s="2">
        <f t="shared" si="6"/>
        <v>35268.503873354188</v>
      </c>
      <c r="D35" s="5">
        <f t="shared" si="2"/>
        <v>80570.974430805436</v>
      </c>
      <c r="E35" s="5">
        <f t="shared" si="3"/>
        <v>8744.8049597980716</v>
      </c>
      <c r="F35" s="5">
        <f t="shared" si="4"/>
        <v>6428.2183468126568</v>
      </c>
      <c r="G35" s="5">
        <f t="shared" si="5"/>
        <v>-60475.49386406198</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1601394.6000000003</v>
      </c>
      <c r="D53" s="5">
        <f>SUM(D15:D52)</f>
        <v>2431611</v>
      </c>
      <c r="E53" s="5">
        <f>SUM(E15:E52)</f>
        <v>549452.00000000012</v>
      </c>
      <c r="F53" s="5">
        <f>SUM(F15:F52)</f>
        <v>418373.00000000006</v>
      </c>
      <c r="G53" s="5">
        <f>SUM(G15:G52)</f>
        <v>-1798041.0000000005</v>
      </c>
      <c r="H53" s="5"/>
    </row>
    <row r="55" spans="1:8">
      <c r="A55" s="42" t="s">
        <v>58</v>
      </c>
      <c r="D55" s="5"/>
    </row>
    <row r="56" spans="1:8">
      <c r="A56" s="42" t="s">
        <v>59</v>
      </c>
    </row>
    <row r="60" spans="1:8">
      <c r="C60" s="40">
        <f>(C8+C9)-C53</f>
        <v>0.3999999996740371</v>
      </c>
      <c r="D60" s="40">
        <f>(D8+D9)-D53</f>
        <v>0</v>
      </c>
      <c r="E60" s="40">
        <f>(E8+E9)-E53</f>
        <v>0</v>
      </c>
      <c r="F60" s="40">
        <f>(F8+F9)-F53</f>
        <v>0</v>
      </c>
      <c r="G60" s="40">
        <f>(G8+G9)-G53</f>
        <v>0</v>
      </c>
      <c r="H60" s="41" t="s">
        <v>56</v>
      </c>
    </row>
  </sheetData>
  <phoneticPr fontId="3" type="noConversion"/>
  <pageMargins left="0.75" right="0.75" top="1" bottom="1" header="0.5" footer="0.5"/>
  <pageSetup scale="53" firstPageNumber="65" orientation="portrait" useFirstPageNumber="1" r:id="rId1"/>
  <headerFooter alignWithMargins="0">
    <oddFooter>&amp;R09RC-STAFFPOD3-8-&amp;P</oddFooter>
  </headerFooter>
  <legacyDrawing r:id="rId2"/>
</worksheet>
</file>

<file path=xl/worksheets/sheet18.xml><?xml version="1.0" encoding="utf-8"?>
<worksheet xmlns="http://schemas.openxmlformats.org/spreadsheetml/2006/main" xmlns:r="http://schemas.openxmlformats.org/officeDocument/2006/relationships">
  <sheetPr>
    <tabColor rgb="FF92D050"/>
    <pageSetUpPr fitToPage="1"/>
  </sheetPr>
  <dimension ref="A1:S109"/>
  <sheetViews>
    <sheetView view="pageLayout" topLeftCell="A75" zoomScale="60" zoomScaleNormal="90" zoomScalePageLayoutView="60" workbookViewId="0">
      <selection activeCell="P12" sqref="P12"/>
    </sheetView>
  </sheetViews>
  <sheetFormatPr defaultColWidth="10.7109375" defaultRowHeight="15" outlineLevelRow="1"/>
  <cols>
    <col min="1" max="2" width="10.7109375" customWidth="1"/>
    <col min="3" max="3" width="10.7109375" style="57" customWidth="1"/>
    <col min="4" max="5" width="10.7109375" customWidth="1"/>
    <col min="6" max="6" width="13.85546875" style="64" customWidth="1"/>
    <col min="7" max="8" width="10.7109375" customWidth="1"/>
    <col min="9" max="9" width="11.7109375" customWidth="1"/>
    <col min="10" max="10" width="10.7109375" customWidth="1"/>
    <col min="11" max="11" width="10.7109375" style="64" customWidth="1"/>
    <col min="12" max="15" width="10.7109375" customWidth="1"/>
    <col min="16" max="16" width="10.7109375" style="64" customWidth="1"/>
  </cols>
  <sheetData>
    <row r="1" spans="1:19" ht="18.75">
      <c r="A1" s="56" t="s">
        <v>116</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Bayboro!D10</f>
        <v>1151352.3500000001</v>
      </c>
      <c r="C11" s="57">
        <v>1</v>
      </c>
      <c r="D11">
        <v>1</v>
      </c>
      <c r="F11" s="69">
        <f>Bayboro!E10</f>
        <v>145271.16999999998</v>
      </c>
      <c r="H11" s="57">
        <v>1</v>
      </c>
      <c r="I11">
        <v>1</v>
      </c>
      <c r="K11" s="69">
        <f>Bayboro!F10</f>
        <v>107301.89000000001</v>
      </c>
      <c r="M11" s="57">
        <v>1</v>
      </c>
      <c r="N11">
        <v>1</v>
      </c>
      <c r="P11" s="69">
        <f>Bayboro!G10</f>
        <v>-860595.41</v>
      </c>
      <c r="R11" s="57">
        <v>1</v>
      </c>
      <c r="S11">
        <v>1</v>
      </c>
    </row>
    <row r="12" spans="1:19">
      <c r="C12" s="57">
        <v>2</v>
      </c>
      <c r="D12">
        <f>D11+A14</f>
        <v>1.038614146444651</v>
      </c>
      <c r="H12" s="57">
        <v>2</v>
      </c>
      <c r="I12">
        <f>I11+F14</f>
        <v>1.0204590710988253</v>
      </c>
      <c r="M12" s="57">
        <v>2</v>
      </c>
      <c r="N12">
        <f>N11+K14</f>
        <v>1.0199042113331149</v>
      </c>
      <c r="R12" s="57">
        <v>2</v>
      </c>
      <c r="S12">
        <f>S11+P14</f>
        <v>1.0391393506387707</v>
      </c>
    </row>
    <row r="13" spans="1:19">
      <c r="A13" s="65" t="s">
        <v>105</v>
      </c>
      <c r="C13" s="57">
        <v>3</v>
      </c>
      <c r="D13">
        <f>D12*D12</f>
        <v>1.0787193451949511</v>
      </c>
      <c r="F13" s="67" t="s">
        <v>105</v>
      </c>
      <c r="H13" s="57">
        <v>3</v>
      </c>
      <c r="I13">
        <f>I12*$I$12</f>
        <v>1.0413367157878772</v>
      </c>
      <c r="K13" s="67" t="s">
        <v>105</v>
      </c>
      <c r="M13" s="57">
        <v>3</v>
      </c>
      <c r="N13">
        <f>N12*$N$12</f>
        <v>1.0402046002950232</v>
      </c>
      <c r="P13" s="67" t="s">
        <v>105</v>
      </c>
      <c r="R13" s="57">
        <v>3</v>
      </c>
      <c r="S13">
        <f>S12*$S$12</f>
        <v>1.079810590045966</v>
      </c>
    </row>
    <row r="14" spans="1:19">
      <c r="A14" s="71">
        <f>D79</f>
        <v>3.8614146444650971E-2</v>
      </c>
      <c r="C14" s="57">
        <v>4</v>
      </c>
      <c r="D14">
        <f t="shared" ref="D14:D30" si="0">D13*$D$12</f>
        <v>1.120373171962987</v>
      </c>
      <c r="F14" s="72">
        <f>I79</f>
        <v>2.0459071098825336E-2</v>
      </c>
      <c r="H14" s="57">
        <v>4</v>
      </c>
      <c r="I14">
        <f>I13*$I$12</f>
        <v>1.0626414976939986</v>
      </c>
      <c r="K14" s="72">
        <f>N79</f>
        <v>1.990421133311503E-2</v>
      </c>
      <c r="M14" s="57">
        <v>4</v>
      </c>
      <c r="N14">
        <f>N13*$N$12</f>
        <v>1.0609090524889737</v>
      </c>
      <c r="P14" s="72">
        <f>S79</f>
        <v>3.9139350638770769E-2</v>
      </c>
      <c r="R14" s="57">
        <v>4</v>
      </c>
      <c r="S14">
        <f>S13*$S$12</f>
        <v>1.122073675353233</v>
      </c>
    </row>
    <row r="15" spans="1:19">
      <c r="C15" s="57">
        <v>5</v>
      </c>
      <c r="D15">
        <f t="shared" si="0"/>
        <v>1.1636354256978239</v>
      </c>
      <c r="H15" s="57">
        <v>5</v>
      </c>
      <c r="I15">
        <f>I14*$I$12</f>
        <v>1.0843821556478823</v>
      </c>
      <c r="M15" s="57">
        <v>5</v>
      </c>
      <c r="N15">
        <f>N14*$N$12</f>
        <v>1.0820256104749291</v>
      </c>
      <c r="R15" s="57">
        <v>5</v>
      </c>
      <c r="S15">
        <f>S14*$S$12</f>
        <v>1.1659909103754174</v>
      </c>
    </row>
    <row r="16" spans="1:19">
      <c r="A16" s="65" t="s">
        <v>106</v>
      </c>
      <c r="C16" s="57">
        <v>6</v>
      </c>
      <c r="D16">
        <f t="shared" si="0"/>
        <v>1.2085682144339034</v>
      </c>
      <c r="F16" s="67" t="s">
        <v>106</v>
      </c>
      <c r="H16" s="57">
        <v>6</v>
      </c>
      <c r="I16">
        <f>I15*$I$12</f>
        <v>1.1065676072685797</v>
      </c>
      <c r="K16" s="67" t="s">
        <v>106</v>
      </c>
      <c r="M16" s="57">
        <v>6</v>
      </c>
      <c r="N16">
        <f>N15*$N$12</f>
        <v>1.1035624768936647</v>
      </c>
      <c r="P16" s="67" t="s">
        <v>106</v>
      </c>
      <c r="R16" s="57">
        <v>6</v>
      </c>
      <c r="S16">
        <f>S15*$S$12</f>
        <v>1.2116270374582203</v>
      </c>
    </row>
    <row r="17" spans="1:19">
      <c r="A17" s="73">
        <v>20</v>
      </c>
      <c r="C17" s="57">
        <v>7</v>
      </c>
      <c r="D17">
        <f t="shared" si="0"/>
        <v>1.2552360444544044</v>
      </c>
      <c r="F17" s="74">
        <f>A17</f>
        <v>20</v>
      </c>
      <c r="H17" s="57">
        <v>7</v>
      </c>
      <c r="I17">
        <f>I16*$I$12</f>
        <v>1.1292069526213446</v>
      </c>
      <c r="K17" s="74">
        <f>A17</f>
        <v>20</v>
      </c>
      <c r="M17" s="57">
        <v>7</v>
      </c>
      <c r="N17">
        <f>N16*$N$12</f>
        <v>1.125528017653052</v>
      </c>
      <c r="P17" s="74">
        <f>A17</f>
        <v>20</v>
      </c>
      <c r="R17" s="57">
        <v>7</v>
      </c>
      <c r="S17">
        <f>S16*$S$12</f>
        <v>1.2590493329207126</v>
      </c>
    </row>
    <row r="18" spans="1:19">
      <c r="C18" s="57">
        <v>8</v>
      </c>
      <c r="D18">
        <f t="shared" si="0"/>
        <v>1.3037059128975712</v>
      </c>
      <c r="H18" s="57">
        <v>8</v>
      </c>
      <c r="I18">
        <f t="shared" ref="I18:I30" si="1">I17*$I$12</f>
        <v>1.1523094779503125</v>
      </c>
      <c r="M18" s="57">
        <v>8</v>
      </c>
      <c r="N18">
        <f t="shared" ref="N18:N30" si="2">N17*$N$12</f>
        <v>1.1479307651777602</v>
      </c>
      <c r="R18" s="57">
        <v>8</v>
      </c>
      <c r="S18">
        <f t="shared" ref="S18:S30" si="3">S17*$S$12</f>
        <v>1.3083277062334069</v>
      </c>
    </row>
    <row r="19" spans="1:19">
      <c r="C19" s="57">
        <v>9</v>
      </c>
      <c r="D19">
        <f t="shared" si="0"/>
        <v>1.3540474039389554</v>
      </c>
      <c r="H19" s="57">
        <v>9</v>
      </c>
      <c r="I19">
        <f t="shared" si="1"/>
        <v>1.1758846594875481</v>
      </c>
      <c r="M19" s="57">
        <v>9</v>
      </c>
      <c r="N19">
        <f t="shared" si="2"/>
        <v>1.1707794217236427</v>
      </c>
      <c r="R19" s="57">
        <v>9</v>
      </c>
      <c r="S19">
        <f t="shared" si="3"/>
        <v>1.3595348030780947</v>
      </c>
    </row>
    <row r="20" spans="1:19">
      <c r="C20" s="57">
        <v>10</v>
      </c>
      <c r="D20">
        <f t="shared" si="0"/>
        <v>1.4063327886876538</v>
      </c>
      <c r="H20" s="57">
        <v>10</v>
      </c>
      <c r="I20">
        <f t="shared" si="1"/>
        <v>1.1999421673400217</v>
      </c>
      <c r="M20" s="57">
        <v>10</v>
      </c>
      <c r="N20">
        <f t="shared" si="2"/>
        <v>1.1940828627580922</v>
      </c>
      <c r="R20" s="57">
        <v>10</v>
      </c>
      <c r="S20">
        <f t="shared" si="3"/>
        <v>1.4127461124413803</v>
      </c>
    </row>
    <row r="21" spans="1:19">
      <c r="C21" s="57">
        <v>11</v>
      </c>
      <c r="D21">
        <f t="shared" si="0"/>
        <v>1.4606371289399533</v>
      </c>
      <c r="H21" s="57">
        <v>11</v>
      </c>
      <c r="I21">
        <f t="shared" si="1"/>
        <v>1.2244918694561098</v>
      </c>
      <c r="M21" s="57">
        <v>11</v>
      </c>
      <c r="N21">
        <f t="shared" si="2"/>
        <v>1.21785014040768</v>
      </c>
      <c r="R21" s="57">
        <v>11</v>
      </c>
      <c r="S21">
        <f t="shared" si="3"/>
        <v>1.4680400778997837</v>
      </c>
    </row>
    <row r="22" spans="1:19">
      <c r="C22" s="57">
        <v>12</v>
      </c>
      <c r="D22">
        <f t="shared" si="0"/>
        <v>1.5170383849393352</v>
      </c>
      <c r="H22" s="57">
        <v>12</v>
      </c>
      <c r="I22">
        <f t="shared" si="1"/>
        <v>1.2495438356732458</v>
      </c>
      <c r="M22" s="57">
        <v>12</v>
      </c>
      <c r="N22">
        <f t="shared" si="2"/>
        <v>1.2420904869744183</v>
      </c>
      <c r="R22" s="57">
        <v>12</v>
      </c>
      <c r="S22">
        <f t="shared" si="3"/>
        <v>1.5254982132604717</v>
      </c>
    </row>
    <row r="23" spans="1:19">
      <c r="C23" s="57">
        <v>13</v>
      </c>
      <c r="D23">
        <f t="shared" si="0"/>
        <v>1.5756175272975395</v>
      </c>
      <c r="H23" s="57">
        <v>13</v>
      </c>
      <c r="I23">
        <f t="shared" si="1"/>
        <v>1.2751083418483835</v>
      </c>
      <c r="M23" s="57">
        <v>13</v>
      </c>
      <c r="N23">
        <f t="shared" si="2"/>
        <v>1.2668133185220087</v>
      </c>
      <c r="R23" s="57">
        <v>13</v>
      </c>
      <c r="S23">
        <f t="shared" si="3"/>
        <v>1.5852052227280915</v>
      </c>
    </row>
    <row r="24" spans="1:19">
      <c r="C24" s="57">
        <v>14</v>
      </c>
      <c r="D24">
        <f t="shared" si="0"/>
        <v>1.6364586532373655</v>
      </c>
      <c r="H24" s="57">
        <v>14</v>
      </c>
      <c r="I24">
        <f t="shared" si="1"/>
        <v>1.3011958740729648</v>
      </c>
      <c r="M24" s="57">
        <v>14</v>
      </c>
      <c r="N24">
        <f t="shared" si="2"/>
        <v>1.2920282385334754</v>
      </c>
      <c r="R24" s="57">
        <v>14</v>
      </c>
      <c r="S24">
        <f t="shared" si="3"/>
        <v>1.6472491257748569</v>
      </c>
    </row>
    <row r="25" spans="1:19">
      <c r="C25" s="57">
        <v>15</v>
      </c>
      <c r="D25">
        <f t="shared" si="0"/>
        <v>1.6996491073240896</v>
      </c>
      <c r="H25" s="57">
        <v>15</v>
      </c>
      <c r="I25">
        <f t="shared" si="1"/>
        <v>1.3278171329741217</v>
      </c>
      <c r="M25" s="57">
        <v>15</v>
      </c>
      <c r="N25">
        <f t="shared" si="2"/>
        <v>1.3177450416415979</v>
      </c>
      <c r="R25" s="57">
        <v>15</v>
      </c>
      <c r="S25">
        <f t="shared" si="3"/>
        <v>1.7117213868979675</v>
      </c>
    </row>
    <row r="26" spans="1:19">
      <c r="C26" s="57">
        <v>16</v>
      </c>
      <c r="D26">
        <f t="shared" si="0"/>
        <v>1.7652796068588223</v>
      </c>
      <c r="H26" s="57">
        <v>16</v>
      </c>
      <c r="I26">
        <f t="shared" si="1"/>
        <v>1.3549830381038777</v>
      </c>
      <c r="M26" s="57">
        <v>16</v>
      </c>
      <c r="N26">
        <f t="shared" si="2"/>
        <v>1.3439737174335966</v>
      </c>
      <c r="R26" s="57">
        <v>16</v>
      </c>
      <c r="S26">
        <f t="shared" si="3"/>
        <v>1.77871705045565</v>
      </c>
    </row>
    <row r="27" spans="1:19">
      <c r="C27" s="57">
        <v>17</v>
      </c>
      <c r="D27">
        <f t="shared" si="0"/>
        <v>1.8334443721138249</v>
      </c>
      <c r="H27" s="57">
        <v>17</v>
      </c>
      <c r="I27">
        <f t="shared" si="1"/>
        <v>1.3827047324181472</v>
      </c>
      <c r="M27" s="57">
        <v>17</v>
      </c>
      <c r="N27">
        <f t="shared" si="2"/>
        <v>1.3707244543315471</v>
      </c>
      <c r="R27" s="57">
        <v>17</v>
      </c>
      <c r="S27">
        <f t="shared" si="3"/>
        <v>1.8483348807805937</v>
      </c>
    </row>
    <row r="28" spans="1:19">
      <c r="C28" s="57">
        <v>18</v>
      </c>
      <c r="D28">
        <f t="shared" si="0"/>
        <v>1.9042412615967494</v>
      </c>
      <c r="H28" s="57">
        <v>18</v>
      </c>
      <c r="I28">
        <f t="shared" si="1"/>
        <v>1.4109935868473722</v>
      </c>
      <c r="M28" s="57">
        <v>18</v>
      </c>
      <c r="N28">
        <f t="shared" si="2"/>
        <v>1.3980076435500308</v>
      </c>
      <c r="R28" s="57">
        <v>18</v>
      </c>
      <c r="S28">
        <f t="shared" si="3"/>
        <v>1.9206775077773359</v>
      </c>
    </row>
    <row r="29" spans="1:19">
      <c r="C29" s="57">
        <v>19</v>
      </c>
      <c r="D29">
        <f t="shared" si="0"/>
        <v>1.9777719125379933</v>
      </c>
      <c r="H29" s="57">
        <v>19</v>
      </c>
      <c r="I29">
        <f t="shared" si="1"/>
        <v>1.4398612049606692</v>
      </c>
      <c r="M29" s="57">
        <v>19</v>
      </c>
      <c r="N29">
        <f t="shared" si="2"/>
        <v>1.4258338831325605</v>
      </c>
      <c r="R29" s="57">
        <v>19</v>
      </c>
      <c r="S29">
        <f t="shared" si="3"/>
        <v>1.9958515782182333</v>
      </c>
    </row>
    <row r="30" spans="1:19">
      <c r="C30" s="57">
        <v>20</v>
      </c>
      <c r="D30">
        <f t="shared" si="0"/>
        <v>2.0541418868028529</v>
      </c>
      <c r="H30" s="57">
        <v>20</v>
      </c>
      <c r="I30">
        <f t="shared" si="1"/>
        <v>1.4693194277253998</v>
      </c>
      <c r="M30" s="57">
        <v>20</v>
      </c>
      <c r="N30">
        <f t="shared" si="2"/>
        <v>1.4542139820683468</v>
      </c>
      <c r="R30" s="57">
        <v>20</v>
      </c>
      <c r="S30">
        <f t="shared" si="3"/>
        <v>2.0739679129610606</v>
      </c>
    </row>
    <row r="31" spans="1:19">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29.353512295361423</v>
      </c>
      <c r="H72" s="57"/>
      <c r="I72" s="76">
        <f>SUM(I11:I71)</f>
        <v>24.408749348976677</v>
      </c>
      <c r="M72" s="57"/>
      <c r="N72" s="76">
        <f>SUM(N11:N71)</f>
        <v>24.274207925393512</v>
      </c>
      <c r="R72" s="57"/>
      <c r="S72" s="76">
        <f>SUM(S11:S71)</f>
        <v>29.513562475299242</v>
      </c>
    </row>
    <row r="73" spans="1:19">
      <c r="A73" s="77"/>
      <c r="B73" s="78"/>
      <c r="C73" s="79" t="s">
        <v>107</v>
      </c>
      <c r="D73" s="80">
        <f>A11/D72</f>
        <v>39223.665584371724</v>
      </c>
      <c r="E73" s="78"/>
      <c r="F73" s="81"/>
      <c r="G73" s="78"/>
      <c r="H73" s="79" t="s">
        <v>107</v>
      </c>
      <c r="I73" s="80">
        <f>F11/I72</f>
        <v>5951.6023505764088</v>
      </c>
      <c r="J73" s="78"/>
      <c r="K73" s="81"/>
      <c r="L73" s="78"/>
      <c r="M73" s="79" t="s">
        <v>107</v>
      </c>
      <c r="N73" s="80">
        <f>K11/N72</f>
        <v>4420.4074682803694</v>
      </c>
      <c r="O73" s="78"/>
      <c r="P73" s="81"/>
      <c r="Q73" s="78"/>
      <c r="R73" s="79" t="s">
        <v>107</v>
      </c>
      <c r="S73" s="80">
        <f>P11/S72</f>
        <v>-29159.319913353644</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3.8614146444650971E-2</v>
      </c>
      <c r="G79" s="87"/>
      <c r="I79" s="88">
        <v>2.0459071098825336E-2</v>
      </c>
      <c r="L79" s="87"/>
      <c r="N79" s="88">
        <v>1.990421133311503E-2</v>
      </c>
      <c r="Q79" s="87"/>
      <c r="S79" s="88">
        <v>3.9139350638770769E-2</v>
      </c>
    </row>
    <row r="80" spans="1:19" ht="12.75">
      <c r="A80" s="64"/>
      <c r="B80" s="87"/>
      <c r="C80" s="3"/>
      <c r="G80" s="87"/>
      <c r="H80" s="3"/>
      <c r="L80" s="87"/>
      <c r="M80" s="3"/>
      <c r="Q80" s="87"/>
      <c r="R80" s="3"/>
    </row>
    <row r="81" spans="1:19" ht="12.75">
      <c r="A81" s="64">
        <v>2010</v>
      </c>
      <c r="B81" s="87">
        <v>3.2371962390541222E-2</v>
      </c>
      <c r="C81" s="89">
        <v>1183760</v>
      </c>
      <c r="D81" s="84">
        <f>C81</f>
        <v>1183760</v>
      </c>
      <c r="E81" s="2"/>
      <c r="F81" s="64">
        <v>2010</v>
      </c>
      <c r="G81" s="87">
        <v>7.6920477730318881E-3</v>
      </c>
      <c r="H81" s="89">
        <v>373950</v>
      </c>
      <c r="I81" s="84">
        <f>H81</f>
        <v>373950</v>
      </c>
      <c r="K81" s="64">
        <v>2010</v>
      </c>
      <c r="L81" s="87">
        <v>1.9370419148179E-2</v>
      </c>
      <c r="M81" s="89">
        <v>287697</v>
      </c>
      <c r="N81" s="84">
        <f>M81</f>
        <v>287697</v>
      </c>
      <c r="P81" s="64">
        <v>2010</v>
      </c>
      <c r="Q81" s="87">
        <v>2.0708051696474269E-2</v>
      </c>
      <c r="R81" s="89">
        <v>-866957</v>
      </c>
      <c r="S81" s="84">
        <f>R81</f>
        <v>-866957</v>
      </c>
    </row>
    <row r="82" spans="1:19" ht="12.75">
      <c r="A82" s="64">
        <v>2011</v>
      </c>
      <c r="B82" s="87">
        <v>2.6527248559148644E-2</v>
      </c>
      <c r="C82" s="3">
        <f t="shared" ref="C82:C105" si="4">C81*(1+B82)</f>
        <v>1215161.8957543776</v>
      </c>
      <c r="D82" s="3">
        <f>D81*(1+$D$79)</f>
        <v>1229469.8819953201</v>
      </c>
      <c r="E82" s="3"/>
      <c r="F82" s="64">
        <v>2011</v>
      </c>
      <c r="G82" s="87">
        <v>-1.1217188508542718E-2</v>
      </c>
      <c r="H82" s="3">
        <f t="shared" ref="H82:H105" si="5">H81*(1+G82)</f>
        <v>369755.33235723048</v>
      </c>
      <c r="I82" s="3">
        <f>I81*(1+$I$79)</f>
        <v>381600.66963740572</v>
      </c>
      <c r="K82" s="64">
        <v>2011</v>
      </c>
      <c r="L82" s="87">
        <v>1.8707806798847908E-2</v>
      </c>
      <c r="M82" s="3">
        <f t="shared" ref="M82:M105" si="6">M81*(1+L82)</f>
        <v>293079.17989260814</v>
      </c>
      <c r="N82" s="3">
        <f>N81*(1+$N$79)</f>
        <v>293423.38188790315</v>
      </c>
      <c r="P82" s="64">
        <v>2011</v>
      </c>
      <c r="Q82" s="87">
        <v>2.6535838373037534E-2</v>
      </c>
      <c r="R82" s="3">
        <f t="shared" ref="R82:R105" si="7">R81*(1+Q82)</f>
        <v>-889962.43082837365</v>
      </c>
      <c r="S82" s="3">
        <f t="shared" ref="S82:S100" si="8">S81*(1+$S$79)</f>
        <v>-900889.13401173672</v>
      </c>
    </row>
    <row r="83" spans="1:19" ht="12.75">
      <c r="A83" s="64">
        <v>2012</v>
      </c>
      <c r="B83" s="87">
        <v>2.4244788348166218E-2</v>
      </c>
      <c r="C83" s="3">
        <f t="shared" si="4"/>
        <v>1244623.238725699</v>
      </c>
      <c r="D83" s="3">
        <f t="shared" ref="D83:D100" si="9">D82*(1+$D$79)</f>
        <v>1276944.8120679751</v>
      </c>
      <c r="E83" s="3"/>
      <c r="F83" s="64">
        <v>2012</v>
      </c>
      <c r="G83" s="87">
        <v>4.7254537368443148E-4</v>
      </c>
      <c r="H83" s="3">
        <f t="shared" si="5"/>
        <v>369930.05852893105</v>
      </c>
      <c r="I83" s="3">
        <f t="shared" ref="I83:I100" si="10">I82*(1+$I$79)</f>
        <v>389407.86486887676</v>
      </c>
      <c r="K83" s="64">
        <v>2012</v>
      </c>
      <c r="L83" s="87">
        <v>1.6557187294821824E-2</v>
      </c>
      <c r="M83" s="3">
        <f t="shared" si="6"/>
        <v>297931.74676630285</v>
      </c>
      <c r="N83" s="3">
        <f t="shared" ref="N83:N100" si="11">N82*(1+$N$79)</f>
        <v>299263.74289107724</v>
      </c>
      <c r="P83" s="64">
        <v>2012</v>
      </c>
      <c r="Q83" s="87">
        <v>2.7960341094274234E-2</v>
      </c>
      <c r="R83" s="3">
        <f t="shared" si="7"/>
        <v>-914846.08395542437</v>
      </c>
      <c r="S83" s="3">
        <f t="shared" si="8"/>
        <v>-936149.34971448057</v>
      </c>
    </row>
    <row r="84" spans="1:19" ht="12.75">
      <c r="A84" s="64">
        <v>2013</v>
      </c>
      <c r="B84" s="87">
        <v>2.3674854115989637E-2</v>
      </c>
      <c r="C84" s="3">
        <f t="shared" si="4"/>
        <v>1274089.5123319007</v>
      </c>
      <c r="D84" s="3">
        <f t="shared" si="9"/>
        <v>1326252.9460429051</v>
      </c>
      <c r="E84" s="3"/>
      <c r="F84" s="64">
        <v>2013</v>
      </c>
      <c r="G84" s="87">
        <v>8.1549586205135593E-3</v>
      </c>
      <c r="H84" s="3">
        <f t="shared" si="5"/>
        <v>372946.82284871867</v>
      </c>
      <c r="I84" s="3">
        <f t="shared" si="10"/>
        <v>397374.78806267085</v>
      </c>
      <c r="K84" s="64">
        <v>2013</v>
      </c>
      <c r="L84" s="87">
        <v>1.6726144206233182E-2</v>
      </c>
      <c r="M84" s="3">
        <f t="shared" si="6"/>
        <v>302914.99612633098</v>
      </c>
      <c r="N84" s="3">
        <f t="shared" si="11"/>
        <v>305220.35167392023</v>
      </c>
      <c r="P84" s="64">
        <v>2013</v>
      </c>
      <c r="Q84" s="87">
        <v>3.1191760615347588E-2</v>
      </c>
      <c r="R84" s="3">
        <f t="shared" si="7"/>
        <v>-943381.74400605017</v>
      </c>
      <c r="S84" s="3">
        <f t="shared" si="8"/>
        <v>-972789.62736321287</v>
      </c>
    </row>
    <row r="85" spans="1:19" ht="12.75">
      <c r="A85" s="64">
        <v>2014</v>
      </c>
      <c r="B85" s="87">
        <v>2.6293268106565841E-2</v>
      </c>
      <c r="C85" s="3">
        <f t="shared" si="4"/>
        <v>1307589.4894714069</v>
      </c>
      <c r="D85" s="3">
        <f t="shared" si="9"/>
        <v>1377465.0715240557</v>
      </c>
      <c r="E85" s="3"/>
      <c r="F85" s="64">
        <v>2014</v>
      </c>
      <c r="G85" s="87">
        <v>1.6256619808169736E-2</v>
      </c>
      <c r="H85" s="3">
        <f t="shared" si="5"/>
        <v>379009.67755643511</v>
      </c>
      <c r="I85" s="3">
        <f t="shared" si="10"/>
        <v>405504.70710452565</v>
      </c>
      <c r="K85" s="64">
        <v>2014</v>
      </c>
      <c r="L85" s="87">
        <v>1.6664651416024669E-2</v>
      </c>
      <c r="M85" s="3">
        <f t="shared" si="6"/>
        <v>307962.96894546278</v>
      </c>
      <c r="N85" s="3">
        <f t="shared" si="11"/>
        <v>311295.52205680561</v>
      </c>
      <c r="P85" s="64">
        <v>2014</v>
      </c>
      <c r="Q85" s="87">
        <v>3.2200627585099333E-2</v>
      </c>
      <c r="R85" s="3">
        <f t="shared" si="7"/>
        <v>-973759.22821537044</v>
      </c>
      <c r="S85" s="3">
        <f t="shared" si="8"/>
        <v>-1010863.9816863408</v>
      </c>
    </row>
    <row r="86" spans="1:19" ht="12.75">
      <c r="A86" s="64">
        <v>2015</v>
      </c>
      <c r="B86" s="87">
        <v>3.0809462896269603E-2</v>
      </c>
      <c r="C86" s="3">
        <f t="shared" si="4"/>
        <v>1347875.6193308283</v>
      </c>
      <c r="D86" s="3">
        <f t="shared" si="9"/>
        <v>1430654.7095182773</v>
      </c>
      <c r="E86" s="3"/>
      <c r="F86" s="64">
        <v>2015</v>
      </c>
      <c r="G86" s="87">
        <v>1.8616631661300218E-2</v>
      </c>
      <c r="H86" s="3">
        <f t="shared" si="5"/>
        <v>386065.56111957139</v>
      </c>
      <c r="I86" s="3">
        <f t="shared" si="10"/>
        <v>413800.95673808543</v>
      </c>
      <c r="K86" s="64">
        <v>2015</v>
      </c>
      <c r="L86" s="87">
        <v>1.6827983827961464E-2</v>
      </c>
      <c r="M86" s="3">
        <f t="shared" si="6"/>
        <v>313145.36480648804</v>
      </c>
      <c r="N86" s="3">
        <f t="shared" si="11"/>
        <v>317491.61391487659</v>
      </c>
      <c r="P86" s="64">
        <v>2015</v>
      </c>
      <c r="Q86" s="87">
        <v>3.212893001162187E-2</v>
      </c>
      <c r="R86" s="3">
        <f t="shared" si="7"/>
        <v>-1005045.0703068731</v>
      </c>
      <c r="S86" s="3">
        <f t="shared" si="8"/>
        <v>-1050428.5415136663</v>
      </c>
    </row>
    <row r="87" spans="1:19" ht="12.75">
      <c r="A87" s="64">
        <v>2016</v>
      </c>
      <c r="B87" s="87">
        <v>3.3969213940548422E-2</v>
      </c>
      <c r="C87" s="3">
        <f t="shared" si="4"/>
        <v>1393661.8946091265</v>
      </c>
      <c r="D87" s="3">
        <f t="shared" si="9"/>
        <v>1485898.2199833458</v>
      </c>
      <c r="E87" s="3"/>
      <c r="F87" s="64">
        <v>2016</v>
      </c>
      <c r="G87" s="87">
        <v>1.9137611082678255E-2</v>
      </c>
      <c r="H87" s="3">
        <f t="shared" si="5"/>
        <v>393453.93368069368</v>
      </c>
      <c r="I87" s="3">
        <f t="shared" si="10"/>
        <v>422266.93993275182</v>
      </c>
      <c r="K87" s="64">
        <v>2016</v>
      </c>
      <c r="L87" s="87">
        <v>1.6418633591938629E-2</v>
      </c>
      <c r="M87" s="3">
        <f t="shared" si="6"/>
        <v>318286.78381225973</v>
      </c>
      <c r="N87" s="3">
        <f t="shared" si="11"/>
        <v>323811.03409473004</v>
      </c>
      <c r="P87" s="64">
        <v>2016</v>
      </c>
      <c r="Q87" s="87">
        <v>3.1539086903853222E-2</v>
      </c>
      <c r="R87" s="3">
        <f t="shared" si="7"/>
        <v>-1036743.2741215708</v>
      </c>
      <c r="S87" s="3">
        <f t="shared" si="8"/>
        <v>-1091541.6325209423</v>
      </c>
    </row>
    <row r="88" spans="1:19" ht="12.75">
      <c r="A88" s="64">
        <v>2017</v>
      </c>
      <c r="B88" s="87">
        <v>3.4625278391739636E-2</v>
      </c>
      <c r="C88" s="3">
        <f t="shared" si="4"/>
        <v>1441917.8256939268</v>
      </c>
      <c r="D88" s="3">
        <f t="shared" si="9"/>
        <v>1543274.9114516289</v>
      </c>
      <c r="E88" s="3"/>
      <c r="F88" s="64">
        <v>2017</v>
      </c>
      <c r="G88" s="87">
        <v>1.8739999520956348E-2</v>
      </c>
      <c r="H88" s="3">
        <f t="shared" si="5"/>
        <v>400827.26020938822</v>
      </c>
      <c r="I88" s="3">
        <f t="shared" si="10"/>
        <v>430906.12927951937</v>
      </c>
      <c r="K88" s="64">
        <v>2017</v>
      </c>
      <c r="L88" s="87">
        <v>1.6172897134470319E-2</v>
      </c>
      <c r="M88" s="3">
        <f t="shared" si="6"/>
        <v>323434.40322611679</v>
      </c>
      <c r="N88" s="3">
        <f t="shared" si="11"/>
        <v>330256.23734934605</v>
      </c>
      <c r="P88" s="64">
        <v>2017</v>
      </c>
      <c r="Q88" s="87">
        <v>3.1955125916445448E-2</v>
      </c>
      <c r="R88" s="3">
        <f t="shared" si="7"/>
        <v>-1069872.5359891534</v>
      </c>
      <c r="S88" s="3">
        <f t="shared" si="8"/>
        <v>-1134263.8632129957</v>
      </c>
    </row>
    <row r="89" spans="1:19" ht="12.75">
      <c r="A89" s="64">
        <v>2018</v>
      </c>
      <c r="B89" s="87">
        <v>3.4424156564943083E-2</v>
      </c>
      <c r="C89" s="3">
        <f t="shared" si="4"/>
        <v>1491554.6306793967</v>
      </c>
      <c r="D89" s="3">
        <f t="shared" si="9"/>
        <v>1602867.154886778</v>
      </c>
      <c r="E89" s="3"/>
      <c r="F89" s="64">
        <v>2018</v>
      </c>
      <c r="G89" s="87">
        <v>1.833133917330021E-2</v>
      </c>
      <c r="H89" s="3">
        <f t="shared" si="5"/>
        <v>408174.96066619118</v>
      </c>
      <c r="I89" s="3">
        <f t="shared" si="10"/>
        <v>439722.06841536867</v>
      </c>
      <c r="K89" s="64">
        <v>2018</v>
      </c>
      <c r="L89" s="87">
        <v>1.613076902265358E-2</v>
      </c>
      <c r="M89" s="3">
        <f t="shared" si="6"/>
        <v>328651.64887853706</v>
      </c>
      <c r="N89" s="3">
        <f t="shared" si="11"/>
        <v>336829.7272916268</v>
      </c>
      <c r="P89" s="64">
        <v>2018</v>
      </c>
      <c r="Q89" s="87">
        <v>3.1634948808657005E-2</v>
      </c>
      <c r="R89" s="3">
        <f t="shared" si="7"/>
        <v>-1103717.8988969582</v>
      </c>
      <c r="S89" s="3">
        <f t="shared" si="8"/>
        <v>-1178658.2142721759</v>
      </c>
    </row>
    <row r="90" spans="1:19" ht="12.75">
      <c r="A90" s="64">
        <v>2019</v>
      </c>
      <c r="B90" s="87">
        <v>3.3980579825661099E-2</v>
      </c>
      <c r="C90" s="3">
        <f t="shared" si="4"/>
        <v>1542238.5218715325</v>
      </c>
      <c r="D90" s="3">
        <f t="shared" si="9"/>
        <v>1664760.5019368972</v>
      </c>
      <c r="E90" s="3"/>
      <c r="F90" s="64">
        <v>2019</v>
      </c>
      <c r="G90" s="87">
        <v>1.8349824964251006E-2</v>
      </c>
      <c r="H90" s="3">
        <f t="shared" si="5"/>
        <v>415664.89974920586</v>
      </c>
      <c r="I90" s="3">
        <f t="shared" si="10"/>
        <v>448718.37347680121</v>
      </c>
      <c r="K90" s="64">
        <v>2019</v>
      </c>
      <c r="L90" s="87">
        <v>1.6000323832590292E-2</v>
      </c>
      <c r="M90" s="3">
        <f t="shared" si="6"/>
        <v>333910.18168870843</v>
      </c>
      <c r="N90" s="3">
        <f t="shared" si="11"/>
        <v>343534.05736691481</v>
      </c>
      <c r="P90" s="64">
        <v>2019</v>
      </c>
      <c r="Q90" s="87">
        <v>3.15067684185475E-2</v>
      </c>
      <c r="R90" s="3">
        <f t="shared" si="7"/>
        <v>-1138492.4831369105</v>
      </c>
      <c r="S90" s="3">
        <f t="shared" si="8"/>
        <v>-1224790.131403842</v>
      </c>
    </row>
    <row r="91" spans="1:19" ht="12.75">
      <c r="A91" s="64">
        <v>2020</v>
      </c>
      <c r="B91" s="87">
        <v>3.3850367028199393E-2</v>
      </c>
      <c r="C91" s="3">
        <f t="shared" si="4"/>
        <v>1594443.8618819115</v>
      </c>
      <c r="D91" s="3">
        <f t="shared" si="9"/>
        <v>1729043.8077539592</v>
      </c>
      <c r="E91" s="3"/>
      <c r="F91" s="64">
        <v>2020</v>
      </c>
      <c r="G91" s="87">
        <v>1.8313279569148456E-2</v>
      </c>
      <c r="H91" s="3">
        <f t="shared" si="5"/>
        <v>423277.08726539515</v>
      </c>
      <c r="I91" s="3">
        <f t="shared" si="10"/>
        <v>457898.73458311229</v>
      </c>
      <c r="K91" s="64">
        <v>2020</v>
      </c>
      <c r="L91" s="87">
        <v>1.6036208339237794E-2</v>
      </c>
      <c r="M91" s="3">
        <f t="shared" si="6"/>
        <v>339264.8349288613</v>
      </c>
      <c r="N91" s="3">
        <f t="shared" si="11"/>
        <v>350371.83184486831</v>
      </c>
      <c r="P91" s="64">
        <v>2020</v>
      </c>
      <c r="Q91" s="87">
        <v>3.1251756028978742E-2</v>
      </c>
      <c r="R91" s="3">
        <f t="shared" si="7"/>
        <v>-1174072.3724607313</v>
      </c>
      <c r="S91" s="3">
        <f t="shared" si="8"/>
        <v>-1272727.6218157629</v>
      </c>
    </row>
    <row r="92" spans="1:19" ht="12.75">
      <c r="A92" s="64">
        <v>2021</v>
      </c>
      <c r="B92" s="87">
        <v>3.3662537103284748E-2</v>
      </c>
      <c r="C92" s="3">
        <f t="shared" si="4"/>
        <v>1648116.8875416161</v>
      </c>
      <c r="D92" s="3">
        <f t="shared" si="9"/>
        <v>1795809.3585557875</v>
      </c>
      <c r="E92" s="3"/>
      <c r="F92" s="64">
        <v>2021</v>
      </c>
      <c r="G92" s="87">
        <v>1.8598546452851611E-2</v>
      </c>
      <c r="H92" s="3">
        <f t="shared" si="5"/>
        <v>431149.42583532829</v>
      </c>
      <c r="I92" s="3">
        <f t="shared" si="10"/>
        <v>467266.91735001031</v>
      </c>
      <c r="K92" s="64">
        <v>2021</v>
      </c>
      <c r="L92" s="87">
        <v>1.6080545493217063E-2</v>
      </c>
      <c r="M92" s="3">
        <f t="shared" si="6"/>
        <v>344720.39854118368</v>
      </c>
      <c r="N92" s="3">
        <f t="shared" si="11"/>
        <v>357345.70683107915</v>
      </c>
      <c r="P92" s="64">
        <v>2021</v>
      </c>
      <c r="Q92" s="87">
        <v>3.1239012248022849E-2</v>
      </c>
      <c r="R92" s="3">
        <f t="shared" si="7"/>
        <v>-1210749.2336840974</v>
      </c>
      <c r="S92" s="3">
        <f t="shared" si="8"/>
        <v>-1322541.3544736588</v>
      </c>
    </row>
    <row r="93" spans="1:19" ht="12.75">
      <c r="A93" s="64">
        <v>2022</v>
      </c>
      <c r="B93" s="87">
        <v>3.3473713401964179E-2</v>
      </c>
      <c r="C93" s="3">
        <f t="shared" si="4"/>
        <v>1703285.4798881216</v>
      </c>
      <c r="D93" s="3">
        <f t="shared" si="9"/>
        <v>1865153.0041137354</v>
      </c>
      <c r="E93" s="3"/>
      <c r="F93" s="64">
        <v>2022</v>
      </c>
      <c r="G93" s="87">
        <v>1.9380004595787217E-2</v>
      </c>
      <c r="H93" s="3">
        <f t="shared" si="5"/>
        <v>439505.10368948797</v>
      </c>
      <c r="I93" s="3">
        <f t="shared" si="10"/>
        <v>476826.7644342031</v>
      </c>
      <c r="K93" s="64">
        <v>2022</v>
      </c>
      <c r="L93" s="87">
        <v>1.5922354351274821E-2</v>
      </c>
      <c r="M93" s="3">
        <f t="shared" si="6"/>
        <v>350209.15887886909</v>
      </c>
      <c r="N93" s="3">
        <f t="shared" si="11"/>
        <v>364458.39129882626</v>
      </c>
      <c r="P93" s="64">
        <v>2022</v>
      </c>
      <c r="Q93" s="87">
        <v>3.121538555109573E-2</v>
      </c>
      <c r="R93" s="3">
        <f t="shared" si="7"/>
        <v>-1248543.2378192402</v>
      </c>
      <c r="S93" s="3">
        <f t="shared" si="8"/>
        <v>-1374304.7642806782</v>
      </c>
    </row>
    <row r="94" spans="1:19" ht="12.75">
      <c r="A94" s="64">
        <v>2023</v>
      </c>
      <c r="B94" s="87">
        <v>3.3369994157936282E-2</v>
      </c>
      <c r="C94" s="3">
        <f t="shared" si="4"/>
        <v>1760124.1064012856</v>
      </c>
      <c r="D94" s="3">
        <f t="shared" si="9"/>
        <v>1937174.2953562639</v>
      </c>
      <c r="E94" s="3"/>
      <c r="F94" s="64">
        <v>2023</v>
      </c>
      <c r="G94" s="87">
        <v>1.9630582773630747E-2</v>
      </c>
      <c r="H94" s="3">
        <f t="shared" si="5"/>
        <v>448132.84500689764</v>
      </c>
      <c r="I94" s="3">
        <f t="shared" si="10"/>
        <v>486582.19710958528</v>
      </c>
      <c r="K94" s="64">
        <v>2023</v>
      </c>
      <c r="L94" s="87">
        <v>1.5788008862810385E-2</v>
      </c>
      <c r="M94" s="3">
        <f t="shared" si="6"/>
        <v>355738.26418308605</v>
      </c>
      <c r="N94" s="3">
        <f t="shared" si="11"/>
        <v>371712.64814136521</v>
      </c>
      <c r="P94" s="64">
        <v>2023</v>
      </c>
      <c r="Q94" s="87">
        <v>3.13023197012142E-2</v>
      </c>
      <c r="R94" s="3">
        <f t="shared" si="7"/>
        <v>-1287625.5374102471</v>
      </c>
      <c r="S94" s="3">
        <f t="shared" si="8"/>
        <v>-1428094.1603343929</v>
      </c>
    </row>
    <row r="95" spans="1:19" ht="12.75">
      <c r="A95" s="64">
        <v>2024</v>
      </c>
      <c r="B95" s="87">
        <v>3.3339771835749384E-2</v>
      </c>
      <c r="C95" s="3">
        <f t="shared" si="4"/>
        <v>1818806.2425113067</v>
      </c>
      <c r="D95" s="3">
        <f t="shared" si="9"/>
        <v>2011976.6272859643</v>
      </c>
      <c r="E95" s="3"/>
      <c r="F95" s="64">
        <v>2024</v>
      </c>
      <c r="G95" s="87">
        <v>1.9477970318864116E-2</v>
      </c>
      <c r="H95" s="3">
        <f t="shared" si="5"/>
        <v>456861.56326085015</v>
      </c>
      <c r="I95" s="3">
        <f t="shared" si="10"/>
        <v>496537.21687567292</v>
      </c>
      <c r="K95" s="64">
        <v>2024</v>
      </c>
      <c r="L95" s="87">
        <v>1.5761230422642637E-2</v>
      </c>
      <c r="M95" s="3">
        <f t="shared" si="6"/>
        <v>361345.13693502662</v>
      </c>
      <c r="N95" s="3">
        <f t="shared" si="11"/>
        <v>379111.29524516274</v>
      </c>
      <c r="P95" s="64">
        <v>2024</v>
      </c>
      <c r="Q95" s="87">
        <v>3.0958728117827593E-2</v>
      </c>
      <c r="R95" s="3">
        <f t="shared" si="7"/>
        <v>-1327488.7863405026</v>
      </c>
      <c r="S95" s="3">
        <f t="shared" si="8"/>
        <v>-1483988.8384209017</v>
      </c>
    </row>
    <row r="96" spans="1:19" ht="12.75">
      <c r="A96" s="64">
        <v>2025</v>
      </c>
      <c r="B96" s="87">
        <v>3.3246749212252319E-2</v>
      </c>
      <c r="C96" s="3">
        <f t="shared" si="4"/>
        <v>1879275.6375217591</v>
      </c>
      <c r="D96" s="3">
        <f t="shared" si="9"/>
        <v>2089667.3874151995</v>
      </c>
      <c r="E96" s="3"/>
      <c r="F96" s="64">
        <v>2025</v>
      </c>
      <c r="G96" s="87">
        <v>1.8717098928925872E-2</v>
      </c>
      <c r="H96" s="3">
        <f t="shared" si="5"/>
        <v>465412.68633722718</v>
      </c>
      <c r="I96" s="3">
        <f t="shared" si="10"/>
        <v>506695.90709894511</v>
      </c>
      <c r="K96" s="64">
        <v>2025</v>
      </c>
      <c r="L96" s="87">
        <v>1.5461022106160429E-2</v>
      </c>
      <c r="M96" s="3">
        <f t="shared" si="6"/>
        <v>366931.90208513261</v>
      </c>
      <c r="N96" s="3">
        <f t="shared" si="11"/>
        <v>386657.2065844934</v>
      </c>
      <c r="P96" s="64">
        <v>2025</v>
      </c>
      <c r="Q96" s="87">
        <v>3.0784818153191208E-2</v>
      </c>
      <c r="R96" s="3">
        <f t="shared" si="7"/>
        <v>-1368355.2872283952</v>
      </c>
      <c r="S96" s="3">
        <f t="shared" si="8"/>
        <v>-1542071.1979118795</v>
      </c>
    </row>
    <row r="97" spans="1:19" ht="12.75">
      <c r="A97" s="64">
        <v>2026</v>
      </c>
      <c r="B97" s="87">
        <v>3.237013769458847E-2</v>
      </c>
      <c r="C97" s="3">
        <f t="shared" si="4"/>
        <v>1940108.0486744239</v>
      </c>
      <c r="D97" s="3">
        <f t="shared" si="9"/>
        <v>2170358.1099334615</v>
      </c>
      <c r="E97" s="3"/>
      <c r="F97" s="64">
        <v>2026</v>
      </c>
      <c r="G97" s="87">
        <v>1.8523446445380603E-2</v>
      </c>
      <c r="H97" s="3">
        <f t="shared" si="5"/>
        <v>474033.73330759548</v>
      </c>
      <c r="I97" s="3">
        <f t="shared" si="10"/>
        <v>517062.43468776619</v>
      </c>
      <c r="K97" s="64">
        <v>2026</v>
      </c>
      <c r="L97" s="87">
        <v>1.5321117441455812E-2</v>
      </c>
      <c r="M97" s="3">
        <f t="shared" si="6"/>
        <v>372553.70884999569</v>
      </c>
      <c r="N97" s="3">
        <f t="shared" si="11"/>
        <v>394353.31333782303</v>
      </c>
      <c r="P97" s="64">
        <v>2026</v>
      </c>
      <c r="Q97" s="87">
        <v>3.0910008095264067E-2</v>
      </c>
      <c r="R97" s="3">
        <f t="shared" si="7"/>
        <v>-1410651.1602338222</v>
      </c>
      <c r="S97" s="3">
        <f t="shared" si="8"/>
        <v>-1602426.8632369018</v>
      </c>
    </row>
    <row r="98" spans="1:19" ht="12.75">
      <c r="A98" s="64">
        <v>2027</v>
      </c>
      <c r="B98" s="87">
        <v>3.1542163456318065E-2</v>
      </c>
      <c r="C98" s="3">
        <f t="shared" si="4"/>
        <v>2001303.2538686309</v>
      </c>
      <c r="D98" s="3">
        <f t="shared" si="9"/>
        <v>2254164.6358277681</v>
      </c>
      <c r="F98" s="64">
        <v>2027</v>
      </c>
      <c r="G98" s="87">
        <v>1.860874261964094E-2</v>
      </c>
      <c r="H98" s="3">
        <f t="shared" si="5"/>
        <v>482854.90504374402</v>
      </c>
      <c r="I98" s="3">
        <f t="shared" si="10"/>
        <v>527641.05180157488</v>
      </c>
      <c r="K98" s="64">
        <v>2027</v>
      </c>
      <c r="L98" s="87">
        <v>1.5067177033556596E-2</v>
      </c>
      <c r="M98" s="3">
        <f t="shared" si="6"/>
        <v>378167.04153574671</v>
      </c>
      <c r="N98" s="3">
        <f t="shared" si="11"/>
        <v>402202.60502641316</v>
      </c>
      <c r="P98" s="64">
        <v>2027</v>
      </c>
      <c r="Q98" s="87">
        <v>3.0915462244936267E-2</v>
      </c>
      <c r="R98" s="3">
        <f t="shared" si="7"/>
        <v>-1454262.0929188065</v>
      </c>
      <c r="S98" s="3">
        <f t="shared" si="8"/>
        <v>-1665144.8101101164</v>
      </c>
    </row>
    <row r="99" spans="1:19" ht="12.75">
      <c r="A99" s="64">
        <v>2028</v>
      </c>
      <c r="B99" s="87">
        <v>3.0667650938114462E-2</v>
      </c>
      <c r="C99" s="3">
        <f t="shared" si="4"/>
        <v>2062678.5234795867</v>
      </c>
      <c r="D99" s="3">
        <f t="shared" si="9"/>
        <v>2341207.279185975</v>
      </c>
      <c r="F99" s="64">
        <v>2028</v>
      </c>
      <c r="G99" s="87">
        <v>1.8638595325884362E-2</v>
      </c>
      <c r="H99" s="3">
        <f t="shared" si="5"/>
        <v>491854.64221997262</v>
      </c>
      <c r="I99" s="3">
        <f t="shared" si="10"/>
        <v>538436.0975950422</v>
      </c>
      <c r="K99" s="64">
        <v>2028</v>
      </c>
      <c r="L99" s="87">
        <v>1.4948273088683446E-2</v>
      </c>
      <c r="M99" s="3">
        <f t="shared" si="6"/>
        <v>383819.98574576253</v>
      </c>
      <c r="N99" s="3">
        <f t="shared" si="11"/>
        <v>410208.13067558827</v>
      </c>
      <c r="P99" s="64">
        <v>2028</v>
      </c>
      <c r="Q99" s="87">
        <v>3.0810761965517051E-2</v>
      </c>
      <c r="R99" s="3">
        <f t="shared" si="7"/>
        <v>-1499069.0160992027</v>
      </c>
      <c r="S99" s="3">
        <f t="shared" si="8"/>
        <v>-1730317.4966973455</v>
      </c>
    </row>
    <row r="100" spans="1:19" ht="12.75">
      <c r="A100" s="64">
        <v>2029</v>
      </c>
      <c r="B100" s="87">
        <v>3.0119412736757101E-2</v>
      </c>
      <c r="C100" s="3">
        <f t="shared" si="4"/>
        <v>2124805.1892715129</v>
      </c>
      <c r="D100" s="3">
        <f t="shared" si="9"/>
        <v>2431610.9999217452</v>
      </c>
      <c r="F100" s="64">
        <v>2029</v>
      </c>
      <c r="G100" s="87">
        <v>1.8646866636483388E-2</v>
      </c>
      <c r="H100" s="3">
        <f t="shared" si="5"/>
        <v>501026.19013798371</v>
      </c>
      <c r="I100" s="3">
        <f t="shared" si="10"/>
        <v>549451.99999791314</v>
      </c>
      <c r="K100" s="64">
        <v>2029</v>
      </c>
      <c r="L100" s="87">
        <v>1.4770461751758879E-2</v>
      </c>
      <c r="M100" s="3">
        <f t="shared" si="6"/>
        <v>389489.18416478089</v>
      </c>
      <c r="N100" s="3">
        <f t="shared" si="11"/>
        <v>418372.99999911722</v>
      </c>
      <c r="P100" s="64">
        <v>2029</v>
      </c>
      <c r="Q100" s="87">
        <v>3.0617384743103944E-2</v>
      </c>
      <c r="R100" s="3">
        <f t="shared" si="7"/>
        <v>-1544966.5889215781</v>
      </c>
      <c r="S100" s="3">
        <f t="shared" si="8"/>
        <v>-1798040.9999169828</v>
      </c>
    </row>
    <row r="101" spans="1:19" ht="12.75">
      <c r="A101" s="64">
        <v>2030</v>
      </c>
      <c r="B101" s="87">
        <v>2.8679131962011811E-2</v>
      </c>
      <c r="C101" s="3">
        <f t="shared" si="4"/>
        <v>2185742.7576881982</v>
      </c>
      <c r="E101" s="3"/>
      <c r="F101" s="64">
        <v>2030</v>
      </c>
      <c r="G101" s="87">
        <v>1.8666938142009901E-2</v>
      </c>
      <c r="H101" s="3">
        <f t="shared" si="5"/>
        <v>510378.81503681635</v>
      </c>
      <c r="K101" s="64">
        <v>2030</v>
      </c>
      <c r="L101" s="87">
        <v>1.4567406606638984E-2</v>
      </c>
      <c r="M101" s="3">
        <f t="shared" si="6"/>
        <v>395163.03147939738</v>
      </c>
      <c r="P101" s="64">
        <v>2030</v>
      </c>
      <c r="Q101" s="87">
        <v>3.0855603022932592E-2</v>
      </c>
      <c r="R101" s="3">
        <f t="shared" si="7"/>
        <v>-1592637.4646730365</v>
      </c>
    </row>
    <row r="102" spans="1:19" ht="12.75">
      <c r="A102" s="64">
        <v>2031</v>
      </c>
      <c r="B102" s="87">
        <v>2.8165828481752486E-2</v>
      </c>
      <c r="C102" s="3">
        <f t="shared" si="4"/>
        <v>2247306.0133064766</v>
      </c>
      <c r="F102" s="64">
        <v>2031</v>
      </c>
      <c r="G102" s="87">
        <v>1.868084989760687E-2</v>
      </c>
      <c r="H102" s="3">
        <f t="shared" si="5"/>
        <v>519913.12507143751</v>
      </c>
      <c r="K102" s="64">
        <v>2031</v>
      </c>
      <c r="L102" s="87">
        <v>1.4406887007000402E-2</v>
      </c>
      <c r="M102" s="3">
        <f t="shared" si="6"/>
        <v>400856.10062326479</v>
      </c>
      <c r="P102" s="64">
        <v>2031</v>
      </c>
      <c r="Q102" s="87">
        <v>3.0967191766192729E-2</v>
      </c>
      <c r="R102" s="3">
        <f t="shared" si="7"/>
        <v>-1641956.9744555892</v>
      </c>
    </row>
    <row r="103" spans="1:19" ht="12.75">
      <c r="A103" s="64">
        <v>2032</v>
      </c>
      <c r="B103" s="87">
        <v>2.7820374311053903E-2</v>
      </c>
      <c r="C103" s="3">
        <f t="shared" si="4"/>
        <v>2309826.9077881449</v>
      </c>
      <c r="F103" s="64">
        <v>2032</v>
      </c>
      <c r="G103" s="87">
        <v>1.8614187374155895E-2</v>
      </c>
      <c r="H103" s="3">
        <f t="shared" si="5"/>
        <v>529590.88539980014</v>
      </c>
      <c r="K103" s="64">
        <v>2032</v>
      </c>
      <c r="L103" s="87">
        <v>1.4288046637382418E-2</v>
      </c>
      <c r="M103" s="3">
        <f t="shared" si="6"/>
        <v>406583.55128384929</v>
      </c>
      <c r="P103" s="64">
        <v>2032</v>
      </c>
      <c r="Q103" s="87">
        <v>3.0844686708453729E-2</v>
      </c>
      <c r="R103" s="3">
        <f t="shared" si="7"/>
        <v>-1692602.6229214324</v>
      </c>
    </row>
    <row r="104" spans="1:19" ht="12.75">
      <c r="A104" s="64">
        <v>2033</v>
      </c>
      <c r="B104" s="87">
        <v>2.6597179738324046E-2</v>
      </c>
      <c r="C104" s="3">
        <f t="shared" si="4"/>
        <v>2371261.7892190032</v>
      </c>
      <c r="F104" s="64">
        <v>2033</v>
      </c>
      <c r="G104" s="87">
        <v>1.8550160766616579E-2</v>
      </c>
      <c r="H104" s="3">
        <f t="shared" si="5"/>
        <v>539414.88146450126</v>
      </c>
      <c r="K104" s="64">
        <v>2033</v>
      </c>
      <c r="L104" s="87">
        <v>1.4306324512973994E-2</v>
      </c>
      <c r="M104" s="3">
        <f t="shared" si="6"/>
        <v>412400.26751015341</v>
      </c>
      <c r="P104" s="64">
        <v>2033</v>
      </c>
      <c r="Q104" s="87">
        <v>3.0693955653232696E-2</v>
      </c>
      <c r="R104" s="3">
        <f t="shared" si="7"/>
        <v>-1744555.292767928</v>
      </c>
    </row>
    <row r="105" spans="1:19" ht="12.75">
      <c r="A105" s="64">
        <v>2034</v>
      </c>
      <c r="B105" s="87">
        <v>2.5450095405325147E-2</v>
      </c>
      <c r="C105" s="3">
        <f t="shared" si="4"/>
        <v>2431610.6279856288</v>
      </c>
      <c r="F105" s="64">
        <v>2034</v>
      </c>
      <c r="G105" s="87">
        <v>1.8606551329310092E-2</v>
      </c>
      <c r="H105" s="3">
        <f t="shared" si="5"/>
        <v>549451.5321442642</v>
      </c>
      <c r="K105" s="64">
        <v>2034</v>
      </c>
      <c r="L105" s="87">
        <v>1.4481808982765814E-2</v>
      </c>
      <c r="M105" s="3">
        <f t="shared" si="6"/>
        <v>418372.56940867699</v>
      </c>
      <c r="P105" s="64">
        <v>2034</v>
      </c>
      <c r="Q105" s="87">
        <v>3.0658866750562744E-2</v>
      </c>
      <c r="R105" s="3">
        <f t="shared" si="7"/>
        <v>-1798041.3810278887</v>
      </c>
    </row>
    <row r="106" spans="1:19">
      <c r="A106" s="64">
        <v>2035</v>
      </c>
      <c r="B106" s="87">
        <v>2.4551375991792201E-2</v>
      </c>
      <c r="F106" s="64">
        <v>2035</v>
      </c>
      <c r="G106" s="87">
        <v>1.8455341327084422E-2</v>
      </c>
      <c r="K106" s="64">
        <v>2035</v>
      </c>
      <c r="L106" s="87">
        <v>1.5126984438857644E-2</v>
      </c>
      <c r="P106" s="64">
        <v>2035</v>
      </c>
      <c r="Q106" s="87">
        <v>2.9453259703616622E-2</v>
      </c>
    </row>
    <row r="107" spans="1:19">
      <c r="A107" s="64">
        <v>2036</v>
      </c>
      <c r="B107" s="87">
        <v>2.4110557981955334E-2</v>
      </c>
      <c r="F107" s="64">
        <v>2036</v>
      </c>
      <c r="G107" s="87">
        <v>1.8355418245533626E-2</v>
      </c>
      <c r="K107" s="64">
        <v>2036</v>
      </c>
      <c r="L107" s="87">
        <v>1.4296109637962188E-2</v>
      </c>
      <c r="P107" s="64">
        <v>2036</v>
      </c>
      <c r="Q107" s="87">
        <v>3.0700747542766693E-2</v>
      </c>
    </row>
    <row r="108" spans="1:19">
      <c r="A108" s="64">
        <v>2037</v>
      </c>
      <c r="B108" s="87">
        <v>2.4063149286615591E-2</v>
      </c>
      <c r="F108" s="64">
        <v>2037</v>
      </c>
      <c r="G108" s="87">
        <v>1.8244240680210518E-2</v>
      </c>
      <c r="K108" s="64">
        <v>2037</v>
      </c>
      <c r="L108" s="87">
        <v>1.3134307942413522E-2</v>
      </c>
      <c r="P108" s="64">
        <v>2037</v>
      </c>
      <c r="Q108" s="87">
        <v>3.1771820938872417E-2</v>
      </c>
    </row>
    <row r="109" spans="1:19">
      <c r="A109" s="64">
        <v>2038</v>
      </c>
      <c r="B109" s="87">
        <v>2.4079216420697984E-2</v>
      </c>
      <c r="F109" s="64">
        <v>2038</v>
      </c>
      <c r="G109" s="87">
        <v>1.8132455179357444E-2</v>
      </c>
      <c r="K109" s="64">
        <v>2038</v>
      </c>
      <c r="L109" s="87">
        <v>1.3417562159963108E-2</v>
      </c>
      <c r="P109" s="64">
        <v>2038</v>
      </c>
      <c r="Q109" s="87">
        <v>3.0943662313045243E-2</v>
      </c>
    </row>
  </sheetData>
  <pageMargins left="0.7" right="0.7" top="0.75" bottom="0.75" header="0.3" footer="0.3"/>
  <pageSetup scale="52" firstPageNumber="69" orientation="landscape" useFirstPageNumber="1" r:id="rId1"/>
  <headerFooter>
    <oddFooter>&amp;R09RC-STAFFPOD3-8-&amp;P</oddFooter>
  </headerFooter>
  <legacyDrawing r:id="rId2"/>
</worksheet>
</file>

<file path=xl/worksheets/sheet19.xml><?xml version="1.0" encoding="utf-8"?>
<worksheet xmlns="http://schemas.openxmlformats.org/spreadsheetml/2006/main" xmlns:r="http://schemas.openxmlformats.org/officeDocument/2006/relationships">
  <sheetPr codeName="Sheet11">
    <tabColor rgb="FF92D050"/>
    <pageSetUpPr fitToPage="1"/>
  </sheetPr>
  <dimension ref="A1:L63"/>
  <sheetViews>
    <sheetView view="pageLayout" topLeftCell="C1" zoomScale="60" zoomScaleNormal="85" zoomScalePageLayoutView="60" workbookViewId="0">
      <selection activeCell="I30" sqref="I30"/>
    </sheetView>
  </sheetViews>
  <sheetFormatPr defaultRowHeight="12.75"/>
  <cols>
    <col min="1" max="1" width="26.140625" style="13" bestFit="1" customWidth="1"/>
    <col min="2" max="2" width="3.7109375" style="1" customWidth="1"/>
    <col min="3" max="3" width="26.28515625" style="1" customWidth="1"/>
    <col min="4" max="4" width="18.42578125" style="1" bestFit="1" customWidth="1"/>
    <col min="5" max="5" width="15.7109375" style="1" bestFit="1" customWidth="1"/>
    <col min="6" max="6" width="16.7109375" style="1" bestFit="1" customWidth="1"/>
    <col min="7" max="7" width="17.5703125" style="1" bestFit="1" customWidth="1"/>
    <col min="8" max="8" width="11.5703125" style="1" bestFit="1" customWidth="1"/>
    <col min="9" max="9" width="13.140625" style="1" bestFit="1" customWidth="1"/>
    <col min="10" max="10" width="14.28515625" style="1" bestFit="1" customWidth="1"/>
    <col min="11" max="11" width="11.5703125" style="1" bestFit="1" customWidth="1"/>
    <col min="12" max="16384" width="9.140625" style="1"/>
  </cols>
  <sheetData>
    <row r="1" spans="1:12" ht="15">
      <c r="A1" s="28" t="s">
        <v>49</v>
      </c>
    </row>
    <row r="2" spans="1:12" ht="15">
      <c r="A2" s="28" t="s">
        <v>50</v>
      </c>
    </row>
    <row r="3" spans="1:12">
      <c r="A3" s="12"/>
    </row>
    <row r="4" spans="1:12" ht="25.5">
      <c r="A4" s="20" t="s">
        <v>0</v>
      </c>
      <c r="B4" s="21"/>
      <c r="C4" s="44" t="s">
        <v>28</v>
      </c>
      <c r="D4" s="29" t="s">
        <v>10</v>
      </c>
      <c r="E4" s="29" t="s">
        <v>11</v>
      </c>
      <c r="F4" s="29" t="s">
        <v>12</v>
      </c>
      <c r="G4" s="29" t="s">
        <v>13</v>
      </c>
      <c r="J4" s="36"/>
    </row>
    <row r="5" spans="1:12">
      <c r="A5" s="20" t="s">
        <v>2</v>
      </c>
      <c r="B5" s="21"/>
      <c r="C5" s="21">
        <v>2008</v>
      </c>
      <c r="D5" s="21"/>
      <c r="E5" s="21"/>
      <c r="F5" s="21"/>
      <c r="G5" s="21"/>
    </row>
    <row r="6" spans="1:12">
      <c r="A6" s="20" t="s">
        <v>3</v>
      </c>
      <c r="B6" s="21"/>
      <c r="C6" s="21">
        <v>2020</v>
      </c>
      <c r="D6" s="21"/>
      <c r="E6" s="21"/>
      <c r="F6" s="21"/>
      <c r="G6" s="21"/>
      <c r="I6" s="5"/>
      <c r="J6" s="5"/>
      <c r="K6" s="5"/>
    </row>
    <row r="7" spans="1:12" s="4" customFormat="1">
      <c r="A7" s="24" t="s">
        <v>55</v>
      </c>
      <c r="B7" s="25"/>
      <c r="C7" s="25">
        <f>SUM(D7:G7)</f>
        <v>32097229</v>
      </c>
      <c r="D7" s="25">
        <v>39610664</v>
      </c>
      <c r="E7" s="25">
        <v>16249439</v>
      </c>
      <c r="F7" s="25">
        <v>9115949</v>
      </c>
      <c r="G7" s="25">
        <v>-32878823</v>
      </c>
    </row>
    <row r="8" spans="1:12" s="4" customFormat="1">
      <c r="A8" s="24" t="s">
        <v>4</v>
      </c>
      <c r="B8" s="25"/>
      <c r="C8" s="25">
        <f>SUM(D8:G8)</f>
        <v>21420084</v>
      </c>
      <c r="D8" s="25">
        <v>31441912</v>
      </c>
      <c r="E8" s="25">
        <v>10111907</v>
      </c>
      <c r="F8" s="25">
        <v>5813291</v>
      </c>
      <c r="G8" s="25">
        <v>-25947026</v>
      </c>
    </row>
    <row r="9" spans="1:12">
      <c r="A9" s="20" t="s">
        <v>5</v>
      </c>
      <c r="B9" s="21"/>
      <c r="C9" s="25">
        <f>SUM(D9:G9)</f>
        <v>21912213</v>
      </c>
      <c r="D9" s="25">
        <v>32459691</v>
      </c>
      <c r="E9" s="25">
        <v>10299214</v>
      </c>
      <c r="F9" s="25">
        <v>5902357</v>
      </c>
      <c r="G9" s="25">
        <v>-26749049</v>
      </c>
    </row>
    <row r="10" spans="1:12">
      <c r="A10" s="20" t="s">
        <v>6</v>
      </c>
      <c r="B10" s="21"/>
      <c r="C10" s="26">
        <f>SUM(D10:G10)</f>
        <v>8666742</v>
      </c>
      <c r="D10" s="26">
        <f>(D8+D9)-D15</f>
        <v>21124308.130000003</v>
      </c>
      <c r="E10" s="26">
        <f>(E8+E9)-E15</f>
        <v>2870350.1699999981</v>
      </c>
      <c r="F10" s="26">
        <f>(F8+F9)-F15</f>
        <v>1870630.3800000008</v>
      </c>
      <c r="G10" s="26">
        <f>(G8+G9)-G15</f>
        <v>-17198546.68</v>
      </c>
      <c r="J10" s="6"/>
    </row>
    <row r="11" spans="1:12">
      <c r="A11" s="20" t="s">
        <v>7</v>
      </c>
      <c r="B11" s="21"/>
      <c r="C11" s="26">
        <f>SUM(D11:G11)</f>
        <v>5900103.8161544725</v>
      </c>
      <c r="D11" s="26">
        <f>-PV(D13,$C$12,,D10,0)</f>
        <v>12484393.279741647</v>
      </c>
      <c r="E11" s="26">
        <f>-PV(E13,$C$12,,E10,0)</f>
        <v>2233683.5832407065</v>
      </c>
      <c r="F11" s="26">
        <f>-PV(F13,$C$12,,F10,0)</f>
        <v>1419513.5336732031</v>
      </c>
      <c r="G11" s="26">
        <f>-PV(G13,$C$12,,G10,0)</f>
        <v>-10237486.580501083</v>
      </c>
      <c r="I11" s="1" t="s">
        <v>92</v>
      </c>
    </row>
    <row r="12" spans="1:12">
      <c r="A12" s="20" t="s">
        <v>8</v>
      </c>
      <c r="B12" s="21"/>
      <c r="C12" s="21">
        <f>(+C6-C5)-1</f>
        <v>11</v>
      </c>
      <c r="D12" s="21"/>
      <c r="E12" s="21"/>
      <c r="F12" s="21"/>
      <c r="G12" s="21"/>
    </row>
    <row r="13" spans="1:12">
      <c r="A13" s="20" t="s">
        <v>9</v>
      </c>
      <c r="B13" s="21"/>
      <c r="C13" s="21"/>
      <c r="D13" s="27">
        <v>4.8974678522599471E-2</v>
      </c>
      <c r="E13" s="27">
        <v>2.3060230653254826E-2</v>
      </c>
      <c r="F13" s="27">
        <v>2.5404722502171184E-2</v>
      </c>
      <c r="G13" s="27">
        <v>4.8290555555232539E-2</v>
      </c>
      <c r="I13" s="39" t="s">
        <v>60</v>
      </c>
    </row>
    <row r="14" spans="1:12">
      <c r="A14" s="20" t="s">
        <v>14</v>
      </c>
      <c r="B14" s="21"/>
      <c r="C14" s="21"/>
      <c r="D14" s="21"/>
      <c r="E14" s="21"/>
      <c r="F14" s="21"/>
      <c r="G14" s="21"/>
      <c r="I14" s="1">
        <v>34665555</v>
      </c>
    </row>
    <row r="15" spans="1:12">
      <c r="A15" s="20" t="s">
        <v>57</v>
      </c>
      <c r="B15" s="21"/>
      <c r="C15" s="25">
        <f>SUM(D15:G15)-0.4</f>
        <v>34665554.600000009</v>
      </c>
      <c r="D15" s="26">
        <f>I14*I15</f>
        <v>42777294.869999997</v>
      </c>
      <c r="E15" s="26">
        <f>I14*J15</f>
        <v>17540770.830000002</v>
      </c>
      <c r="F15" s="26">
        <f>I14*K15</f>
        <v>9845017.6199999992</v>
      </c>
      <c r="G15" s="26">
        <f>I14*L15</f>
        <v>-35497528.32</v>
      </c>
      <c r="H15" s="5"/>
      <c r="I15" s="43">
        <v>1.234</v>
      </c>
      <c r="J15" s="37">
        <v>0.50600000000000001</v>
      </c>
      <c r="K15" s="37">
        <v>0.28399999999999997</v>
      </c>
      <c r="L15" s="37">
        <v>-1.024</v>
      </c>
    </row>
    <row r="16" spans="1:12">
      <c r="A16" s="11">
        <v>2010</v>
      </c>
      <c r="C16" s="2">
        <f t="shared" ref="C16:C52" si="0">SUM(D16:G16)</f>
        <v>655223.38844899461</v>
      </c>
      <c r="D16" s="5">
        <f>'CR 1 2 support'!D73</f>
        <v>1494899.740406866</v>
      </c>
      <c r="E16" s="5">
        <f>'CR 1 2 support'!I73</f>
        <v>232224.54634341178</v>
      </c>
      <c r="F16" s="5">
        <f>'CR 1 2 support'!N73</f>
        <v>149538.46922476654</v>
      </c>
      <c r="G16" s="5">
        <f>'CR 1 2 support'!S73</f>
        <v>-1221439.3675260497</v>
      </c>
      <c r="H16" s="5"/>
      <c r="I16" s="5">
        <f>AVERAGE(C16:C19)</f>
        <v>691264.98083231028</v>
      </c>
      <c r="J16" s="5"/>
      <c r="K16" s="5"/>
      <c r="L16" s="5"/>
    </row>
    <row r="17" spans="1:12">
      <c r="A17" s="11">
        <f t="shared" ref="A17:A52" si="1">+A16+1</f>
        <v>2011</v>
      </c>
      <c r="C17" s="2">
        <f t="shared" si="0"/>
        <v>678605.77194015449</v>
      </c>
      <c r="D17" s="5">
        <f>D16*(1+$D$13)</f>
        <v>1568111.9746168097</v>
      </c>
      <c r="E17" s="5">
        <f t="shared" ref="E17:E26" si="2">E16*(1+$E$13)</f>
        <v>237579.69794543833</v>
      </c>
      <c r="F17" s="5">
        <f t="shared" ref="F17:F26" si="3">F16*(1+$F$13)</f>
        <v>153337.45253882121</v>
      </c>
      <c r="G17" s="5">
        <f t="shared" ref="G17:G26" si="4">G16*(1+$G$13)</f>
        <v>-1280423.3531609147</v>
      </c>
      <c r="H17" s="5"/>
      <c r="I17" s="5"/>
      <c r="J17" s="5"/>
      <c r="K17" s="5"/>
      <c r="L17" s="5"/>
    </row>
    <row r="18" spans="1:12">
      <c r="A18" s="11">
        <f t="shared" si="1"/>
        <v>2012</v>
      </c>
      <c r="C18" s="2">
        <f t="shared" si="0"/>
        <v>702945.33477850817</v>
      </c>
      <c r="D18" s="5">
        <f t="shared" ref="D18:D26" si="5">D17*(1+$D$13)</f>
        <v>1644909.7544611068</v>
      </c>
      <c r="E18" s="5">
        <f t="shared" si="2"/>
        <v>243058.34057859075</v>
      </c>
      <c r="F18" s="5">
        <f t="shared" si="3"/>
        <v>157232.94796975981</v>
      </c>
      <c r="G18" s="5">
        <f t="shared" si="4"/>
        <v>-1342255.7082309492</v>
      </c>
      <c r="H18" s="5"/>
      <c r="I18" s="5"/>
      <c r="J18" s="5"/>
      <c r="K18" s="5"/>
      <c r="L18" s="5"/>
    </row>
    <row r="19" spans="1:12">
      <c r="A19" s="11">
        <f t="shared" si="1"/>
        <v>2013</v>
      </c>
      <c r="C19" s="2">
        <f t="shared" si="0"/>
        <v>728285.42816158384</v>
      </c>
      <c r="D19" s="5">
        <f t="shared" si="5"/>
        <v>1725468.6808845277</v>
      </c>
      <c r="E19" s="5">
        <f t="shared" si="2"/>
        <v>248663.32197453041</v>
      </c>
      <c r="F19" s="5">
        <f t="shared" si="3"/>
        <v>161227.40738112989</v>
      </c>
      <c r="G19" s="5">
        <f t="shared" si="4"/>
        <v>-1407073.9820786039</v>
      </c>
      <c r="H19" s="5"/>
      <c r="I19" s="5"/>
      <c r="J19" s="5"/>
      <c r="K19" s="5"/>
      <c r="L19" s="5"/>
    </row>
    <row r="20" spans="1:12">
      <c r="A20" s="11">
        <f t="shared" si="1"/>
        <v>2014</v>
      </c>
      <c r="C20" s="2">
        <f t="shared" si="0"/>
        <v>754671.48891082779</v>
      </c>
      <c r="D20" s="5">
        <f t="shared" si="5"/>
        <v>1809972.9548316614</v>
      </c>
      <c r="E20" s="5">
        <f t="shared" si="2"/>
        <v>254397.55553426765</v>
      </c>
      <c r="F20" s="5">
        <f t="shared" si="3"/>
        <v>165323.34492539201</v>
      </c>
      <c r="G20" s="5">
        <f t="shared" si="4"/>
        <v>-1475022.3663804932</v>
      </c>
      <c r="H20" s="5"/>
      <c r="I20" s="37"/>
      <c r="J20" s="5"/>
      <c r="K20" s="37"/>
      <c r="L20" s="5"/>
    </row>
    <row r="21" spans="1:12">
      <c r="A21" s="11">
        <f t="shared" si="1"/>
        <v>2015</v>
      </c>
      <c r="C21" s="2">
        <f t="shared" si="0"/>
        <v>782151.14298860473</v>
      </c>
      <c r="D21" s="5">
        <f t="shared" si="5"/>
        <v>1898615.7984291415</v>
      </c>
      <c r="E21" s="5">
        <f t="shared" si="2"/>
        <v>260264.02184251207</v>
      </c>
      <c r="F21" s="5">
        <f t="shared" si="3"/>
        <v>169523.33862635231</v>
      </c>
      <c r="G21" s="5">
        <f t="shared" si="4"/>
        <v>-1546252.015909401</v>
      </c>
      <c r="H21" s="5"/>
      <c r="I21" s="37"/>
      <c r="J21" s="5"/>
      <c r="K21" s="37"/>
      <c r="L21" s="5"/>
    </row>
    <row r="22" spans="1:12">
      <c r="A22" s="11">
        <f t="shared" si="1"/>
        <v>2016</v>
      </c>
      <c r="C22" s="2">
        <f t="shared" si="0"/>
        <v>810774.31422781316</v>
      </c>
      <c r="D22" s="5">
        <f>D21*(1+$D$13)</f>
        <v>1991599.8967951373</v>
      </c>
      <c r="E22" s="5">
        <f t="shared" si="2"/>
        <v>266265.77021694416</v>
      </c>
      <c r="F22" s="5">
        <f t="shared" si="3"/>
        <v>173830.03200179638</v>
      </c>
      <c r="G22" s="5">
        <f t="shared" si="4"/>
        <v>-1620921.3847860645</v>
      </c>
      <c r="H22" s="5"/>
      <c r="I22" s="37"/>
      <c r="J22" s="5"/>
      <c r="K22" s="37"/>
      <c r="L22" s="5"/>
    </row>
    <row r="23" spans="1:12">
      <c r="A23" s="11">
        <f t="shared" si="1"/>
        <v>2017</v>
      </c>
      <c r="C23" s="2">
        <f t="shared" si="0"/>
        <v>840593.33853814006</v>
      </c>
      <c r="D23" s="5">
        <f t="shared" si="5"/>
        <v>2089137.8614863215</v>
      </c>
      <c r="E23" s="5">
        <f t="shared" si="2"/>
        <v>272405.92029321345</v>
      </c>
      <c r="F23" s="5">
        <f t="shared" si="3"/>
        <v>178246.13572734557</v>
      </c>
      <c r="G23" s="5">
        <f t="shared" si="4"/>
        <v>-1699196.5789687405</v>
      </c>
      <c r="H23" s="5"/>
      <c r="I23" s="37"/>
      <c r="J23" s="5"/>
      <c r="K23" s="37"/>
      <c r="L23" s="5"/>
    </row>
    <row r="24" spans="1:12">
      <c r="A24" s="11">
        <f t="shared" si="1"/>
        <v>2018</v>
      </c>
      <c r="C24" s="2">
        <f t="shared" si="0"/>
        <v>871663.08386638388</v>
      </c>
      <c r="D24" s="5">
        <f t="shared" si="5"/>
        <v>2191452.7166420054</v>
      </c>
      <c r="E24" s="5">
        <f t="shared" si="2"/>
        <v>278687.66364648711</v>
      </c>
      <c r="F24" s="5">
        <f t="shared" si="3"/>
        <v>182774.42934258311</v>
      </c>
      <c r="G24" s="5">
        <f t="shared" si="4"/>
        <v>-1781251.7257646918</v>
      </c>
      <c r="H24" s="5"/>
      <c r="I24" s="5"/>
      <c r="J24" s="5"/>
      <c r="K24" s="5"/>
      <c r="L24" s="5"/>
    </row>
    <row r="25" spans="1:12">
      <c r="A25" s="11">
        <f t="shared" si="1"/>
        <v>2019</v>
      </c>
      <c r="C25" s="2">
        <f t="shared" si="0"/>
        <v>904041.07620235533</v>
      </c>
      <c r="D25" s="5">
        <f t="shared" si="5"/>
        <v>2298778.4089370249</v>
      </c>
      <c r="E25" s="5">
        <f t="shared" si="2"/>
        <v>285114.2654503918</v>
      </c>
      <c r="F25" s="5">
        <f t="shared" si="3"/>
        <v>187417.76300052414</v>
      </c>
      <c r="G25" s="5">
        <f t="shared" si="4"/>
        <v>-1867269.3611855856</v>
      </c>
      <c r="H25" s="5"/>
      <c r="I25" s="5"/>
      <c r="J25" s="5"/>
      <c r="K25" s="5"/>
      <c r="L25" s="5"/>
    </row>
    <row r="26" spans="1:12">
      <c r="A26" s="11">
        <f t="shared" si="1"/>
        <v>2020</v>
      </c>
      <c r="C26" s="2">
        <f t="shared" si="0"/>
        <v>937787.6319366477</v>
      </c>
      <c r="D26" s="5">
        <f t="shared" si="5"/>
        <v>2411360.3425094085</v>
      </c>
      <c r="E26" s="5">
        <f t="shared" si="2"/>
        <v>291689.06617421116</v>
      </c>
      <c r="F26" s="5">
        <f t="shared" si="3"/>
        <v>192179.05926153014</v>
      </c>
      <c r="G26" s="5">
        <f t="shared" si="4"/>
        <v>-1957440.8360085019</v>
      </c>
      <c r="I26" s="5"/>
      <c r="J26" s="5"/>
      <c r="K26" s="5"/>
      <c r="L26" s="5"/>
    </row>
    <row r="27" spans="1:12">
      <c r="A27" s="11">
        <f t="shared" si="1"/>
        <v>2021</v>
      </c>
      <c r="C27" s="2">
        <f t="shared" si="0"/>
        <v>0</v>
      </c>
      <c r="D27" s="5">
        <v>0</v>
      </c>
      <c r="E27" s="5">
        <v>0</v>
      </c>
      <c r="F27" s="5">
        <v>0</v>
      </c>
      <c r="G27" s="5">
        <v>0</v>
      </c>
      <c r="I27" s="38"/>
      <c r="J27" s="5"/>
      <c r="K27" s="5"/>
      <c r="L27" s="5"/>
    </row>
    <row r="28" spans="1:12">
      <c r="A28" s="11">
        <f t="shared" si="1"/>
        <v>2022</v>
      </c>
      <c r="C28" s="2">
        <f t="shared" si="0"/>
        <v>0</v>
      </c>
      <c r="D28" s="5">
        <v>0</v>
      </c>
      <c r="E28" s="5">
        <v>0</v>
      </c>
      <c r="F28" s="5">
        <v>0</v>
      </c>
      <c r="G28" s="5">
        <v>0</v>
      </c>
      <c r="I28" s="38"/>
      <c r="J28" s="5"/>
      <c r="K28" s="5"/>
      <c r="L28" s="5"/>
    </row>
    <row r="29" spans="1:12">
      <c r="A29" s="11">
        <f t="shared" si="1"/>
        <v>2023</v>
      </c>
      <c r="C29" s="2">
        <f t="shared" si="0"/>
        <v>0</v>
      </c>
      <c r="D29" s="5">
        <v>0</v>
      </c>
      <c r="E29" s="5">
        <v>0</v>
      </c>
      <c r="F29" s="5">
        <v>0</v>
      </c>
      <c r="G29" s="5">
        <v>0</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43332296.600000024</v>
      </c>
      <c r="D53" s="5">
        <f>SUM(D15:D52)</f>
        <v>63901603.000000007</v>
      </c>
      <c r="E53" s="5">
        <f>SUM(E15:E52)</f>
        <v>20411121</v>
      </c>
      <c r="F53" s="5">
        <f>SUM(F15:F52)</f>
        <v>11715648.000000002</v>
      </c>
      <c r="G53" s="5">
        <f>SUM(G15:G52)</f>
        <v>-52696075</v>
      </c>
      <c r="H53" s="5"/>
    </row>
    <row r="55" spans="1:8">
      <c r="A55" s="42" t="s">
        <v>58</v>
      </c>
      <c r="D55" s="5"/>
    </row>
    <row r="56" spans="1:8">
      <c r="A56" s="42" t="s">
        <v>59</v>
      </c>
    </row>
    <row r="60" spans="1:8">
      <c r="C60" s="40">
        <f>(C8+C9)-C53</f>
        <v>0.39999997615814209</v>
      </c>
      <c r="D60" s="40">
        <f>(D8+D9)-D53</f>
        <v>0</v>
      </c>
      <c r="E60" s="40">
        <f>(E8+E9)-E53</f>
        <v>0</v>
      </c>
      <c r="F60" s="40">
        <f>(F8+F9)-F53</f>
        <v>0</v>
      </c>
      <c r="G60" s="40">
        <f>(G8+G9)-G53</f>
        <v>0</v>
      </c>
      <c r="H60" s="41" t="s">
        <v>56</v>
      </c>
    </row>
    <row r="63" spans="1:8">
      <c r="C63" s="5"/>
    </row>
  </sheetData>
  <phoneticPr fontId="3" type="noConversion"/>
  <pageMargins left="0.75" right="0.75" top="1" bottom="1" header="0.5" footer="0.5"/>
  <pageSetup scale="49" firstPageNumber="70" orientation="portrait" useFirstPageNumber="1" r:id="rId1"/>
  <headerFooter alignWithMargins="0">
    <oddFooter>&amp;R09RC-STAFFPOD3-8-&amp;P</oddFooter>
  </headerFooter>
  <legacyDrawing r:id="rId2"/>
</worksheet>
</file>

<file path=xl/worksheets/sheet20.xml><?xml version="1.0" encoding="utf-8"?>
<worksheet xmlns="http://schemas.openxmlformats.org/spreadsheetml/2006/main" xmlns:r="http://schemas.openxmlformats.org/officeDocument/2006/relationships">
  <sheetPr>
    <tabColor rgb="FF92D050"/>
    <pageSetUpPr fitToPage="1"/>
  </sheetPr>
  <dimension ref="A1:S125"/>
  <sheetViews>
    <sheetView view="pageLayout" topLeftCell="A94" zoomScale="60" zoomScaleNormal="60" zoomScalePageLayoutView="60" workbookViewId="0">
      <selection activeCell="D23" sqref="D23"/>
    </sheetView>
  </sheetViews>
  <sheetFormatPr defaultRowHeight="15" outlineLevelRow="1"/>
  <cols>
    <col min="1" max="1" width="12.28515625" customWidth="1"/>
    <col min="3" max="3" width="13" style="57" customWidth="1"/>
    <col min="4" max="4" width="15.5703125" customWidth="1"/>
    <col min="6" max="6" width="15" style="64" customWidth="1"/>
    <col min="8" max="9" width="13.5703125" customWidth="1"/>
    <col min="11" max="11" width="13.85546875" style="64" customWidth="1"/>
    <col min="13" max="14" width="13" customWidth="1"/>
    <col min="16" max="16" width="13.28515625" style="64" customWidth="1"/>
    <col min="18" max="18" width="12.7109375" customWidth="1"/>
    <col min="19" max="19" width="14.85546875" customWidth="1"/>
  </cols>
  <sheetData>
    <row r="1" spans="1:19" ht="18.75">
      <c r="A1" s="56" t="s">
        <v>117</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'CR 1 2 '!D10</f>
        <v>21124308.130000003</v>
      </c>
      <c r="C11" s="57">
        <v>1</v>
      </c>
      <c r="D11">
        <v>1</v>
      </c>
      <c r="F11" s="91">
        <f>'CR 1 2 '!E10</f>
        <v>2870350.1699999981</v>
      </c>
      <c r="H11" s="57">
        <v>1</v>
      </c>
      <c r="I11">
        <v>1</v>
      </c>
      <c r="K11" s="69">
        <f>'CR 1 2 '!F10</f>
        <v>1870630.3800000008</v>
      </c>
      <c r="M11" s="57">
        <v>1</v>
      </c>
      <c r="N11">
        <v>1</v>
      </c>
      <c r="P11" s="69">
        <f>'CR 1 2 '!G10</f>
        <v>-17198546.68</v>
      </c>
      <c r="R11" s="57">
        <v>1</v>
      </c>
      <c r="S11">
        <v>1</v>
      </c>
    </row>
    <row r="12" spans="1:19">
      <c r="C12" s="57">
        <v>2</v>
      </c>
      <c r="D12">
        <f>D11+A14</f>
        <v>1.0489746785225995</v>
      </c>
      <c r="H12" s="57">
        <v>2</v>
      </c>
      <c r="I12">
        <f>I11+F14</f>
        <v>1.0230602306532548</v>
      </c>
      <c r="M12" s="57">
        <v>2</v>
      </c>
      <c r="N12">
        <f>N11+K14</f>
        <v>1.0254047225021712</v>
      </c>
      <c r="R12" s="57">
        <v>2</v>
      </c>
      <c r="S12">
        <f>S11+P14</f>
        <v>1.0482905555552327</v>
      </c>
    </row>
    <row r="13" spans="1:19">
      <c r="A13" s="65" t="s">
        <v>105</v>
      </c>
      <c r="C13" s="57">
        <v>3</v>
      </c>
      <c r="D13">
        <f>D12*D12</f>
        <v>1.100347876181591</v>
      </c>
      <c r="F13" s="67" t="s">
        <v>105</v>
      </c>
      <c r="H13" s="57">
        <v>3</v>
      </c>
      <c r="I13">
        <f t="shared" ref="I13:I21" si="0">I12*$I$12</f>
        <v>1.0466522355442909</v>
      </c>
      <c r="K13" s="67" t="s">
        <v>105</v>
      </c>
      <c r="M13" s="57">
        <v>3</v>
      </c>
      <c r="N13">
        <f t="shared" ref="N13:N21" si="1">N12*$N$12</f>
        <v>1.0514548449297547</v>
      </c>
      <c r="P13" s="67" t="s">
        <v>105</v>
      </c>
      <c r="R13" s="57">
        <v>3</v>
      </c>
      <c r="S13">
        <f t="shared" ref="S13:S21" si="2">S12*$S$12</f>
        <v>1.0989130888662983</v>
      </c>
    </row>
    <row r="14" spans="1:19">
      <c r="A14" s="71">
        <f>D125</f>
        <v>4.8974678522599471E-2</v>
      </c>
      <c r="C14" s="57">
        <v>4</v>
      </c>
      <c r="D14">
        <f t="shared" ref="D14:D21" si="3">D13*$D$12</f>
        <v>1.1542370596806095</v>
      </c>
      <c r="F14" s="72">
        <f>I125</f>
        <v>2.3060230653254826E-2</v>
      </c>
      <c r="H14" s="57">
        <v>4</v>
      </c>
      <c r="I14">
        <f t="shared" si="0"/>
        <v>1.0707882775096871</v>
      </c>
      <c r="K14" s="72">
        <f>N125</f>
        <v>2.5404722502171184E-2</v>
      </c>
      <c r="M14" s="57">
        <v>4</v>
      </c>
      <c r="N14">
        <f t="shared" si="1"/>
        <v>1.0781667634887586</v>
      </c>
      <c r="P14" s="72">
        <f>S125</f>
        <v>4.8290555555232539E-2</v>
      </c>
      <c r="R14" s="57">
        <v>4</v>
      </c>
      <c r="S14">
        <f t="shared" si="2"/>
        <v>1.1519802124345686</v>
      </c>
    </row>
    <row r="15" spans="1:19">
      <c r="C15" s="57">
        <v>5</v>
      </c>
      <c r="D15">
        <f t="shared" si="3"/>
        <v>1.2107654486173378</v>
      </c>
      <c r="H15" s="57">
        <v>5</v>
      </c>
      <c r="I15">
        <f t="shared" si="0"/>
        <v>1.0954809021698619</v>
      </c>
      <c r="M15" s="57">
        <v>5</v>
      </c>
      <c r="N15">
        <f t="shared" si="1"/>
        <v>1.1055572909262545</v>
      </c>
      <c r="R15" s="57">
        <v>5</v>
      </c>
      <c r="S15">
        <f t="shared" si="2"/>
        <v>1.2076099768816688</v>
      </c>
    </row>
    <row r="16" spans="1:19">
      <c r="A16" s="65" t="s">
        <v>106</v>
      </c>
      <c r="C16" s="57">
        <v>6</v>
      </c>
      <c r="D16">
        <f t="shared" si="3"/>
        <v>1.2700622972296429</v>
      </c>
      <c r="F16" s="67" t="s">
        <v>106</v>
      </c>
      <c r="H16" s="57">
        <v>6</v>
      </c>
      <c r="I16">
        <f t="shared" si="0"/>
        <v>1.1207429444501347</v>
      </c>
      <c r="K16" s="67" t="s">
        <v>106</v>
      </c>
      <c r="M16" s="57">
        <v>6</v>
      </c>
      <c r="N16">
        <f t="shared" si="1"/>
        <v>1.1336436671124881</v>
      </c>
      <c r="P16" s="67" t="s">
        <v>106</v>
      </c>
      <c r="R16" s="57">
        <v>6</v>
      </c>
      <c r="S16">
        <f t="shared" si="2"/>
        <v>1.2659261335593264</v>
      </c>
    </row>
    <row r="17" spans="1:19">
      <c r="A17" s="73">
        <v>11</v>
      </c>
      <c r="C17" s="57">
        <v>7</v>
      </c>
      <c r="D17">
        <f t="shared" si="3"/>
        <v>1.3322631899401389</v>
      </c>
      <c r="F17" s="74">
        <f>A17</f>
        <v>11</v>
      </c>
      <c r="H17" s="57">
        <v>7</v>
      </c>
      <c r="I17">
        <f t="shared" si="0"/>
        <v>1.1465875352521626</v>
      </c>
      <c r="K17" s="74">
        <f>A17</f>
        <v>11</v>
      </c>
      <c r="M17" s="57">
        <v>7</v>
      </c>
      <c r="N17">
        <f t="shared" si="1"/>
        <v>1.1624435698918245</v>
      </c>
      <c r="P17" s="74">
        <f>A17</f>
        <v>11</v>
      </c>
      <c r="R17" s="57">
        <v>7</v>
      </c>
      <c r="S17">
        <f t="shared" si="2"/>
        <v>1.3270584098407938</v>
      </c>
    </row>
    <row r="18" spans="1:19">
      <c r="C18" s="57">
        <v>8</v>
      </c>
      <c r="D18">
        <f t="shared" si="3"/>
        <v>1.3975103513749501</v>
      </c>
      <c r="H18" s="57">
        <v>8</v>
      </c>
      <c r="I18">
        <f t="shared" si="0"/>
        <v>1.1730281082792244</v>
      </c>
      <c r="M18" s="57">
        <v>8</v>
      </c>
      <c r="N18">
        <f t="shared" si="1"/>
        <v>1.1919751262093596</v>
      </c>
      <c r="R18" s="57">
        <v>8</v>
      </c>
      <c r="S18">
        <f t="shared" si="2"/>
        <v>1.3911427977062494</v>
      </c>
    </row>
    <row r="19" spans="1:19">
      <c r="C19" s="57">
        <v>9</v>
      </c>
      <c r="D19">
        <f t="shared" si="3"/>
        <v>1.4659529715655433</v>
      </c>
      <c r="H19" s="57">
        <v>9</v>
      </c>
      <c r="I19">
        <f t="shared" si="0"/>
        <v>1.2000784070188946</v>
      </c>
      <c r="M19" s="57">
        <v>9</v>
      </c>
      <c r="N19">
        <f t="shared" si="1"/>
        <v>1.222256923520199</v>
      </c>
      <c r="R19" s="57">
        <v>9</v>
      </c>
      <c r="S19">
        <f t="shared" si="2"/>
        <v>1.4583218562641449</v>
      </c>
    </row>
    <row r="20" spans="1:19">
      <c r="C20" s="57">
        <v>10</v>
      </c>
      <c r="D20">
        <f t="shared" si="3"/>
        <v>1.5377475470772153</v>
      </c>
      <c r="H20" s="57">
        <v>10</v>
      </c>
      <c r="I20">
        <f t="shared" si="0"/>
        <v>1.2277524918867408</v>
      </c>
      <c r="M20" s="57">
        <v>10</v>
      </c>
      <c r="N20">
        <f t="shared" si="1"/>
        <v>1.2533080214885872</v>
      </c>
      <c r="R20" s="57">
        <v>10</v>
      </c>
      <c r="S20">
        <f t="shared" si="2"/>
        <v>1.5287450288814786</v>
      </c>
    </row>
    <row r="21" spans="1:19">
      <c r="C21" s="57">
        <v>11</v>
      </c>
      <c r="D21">
        <f t="shared" si="3"/>
        <v>1.6130582388442378</v>
      </c>
      <c r="H21" s="57">
        <v>11</v>
      </c>
      <c r="I21">
        <f t="shared" si="0"/>
        <v>1.2560647475347575</v>
      </c>
      <c r="M21" s="57">
        <v>11</v>
      </c>
      <c r="N21">
        <f t="shared" si="1"/>
        <v>1.28514796398425</v>
      </c>
      <c r="R21" s="57">
        <v>11</v>
      </c>
      <c r="S21">
        <f t="shared" si="2"/>
        <v>1.6025689756284653</v>
      </c>
    </row>
    <row r="22" spans="1:19">
      <c r="C22" s="57">
        <v>12</v>
      </c>
      <c r="H22" s="57">
        <v>12</v>
      </c>
      <c r="M22" s="57">
        <v>12</v>
      </c>
      <c r="R22" s="57">
        <v>12</v>
      </c>
    </row>
    <row r="23" spans="1:19">
      <c r="C23" s="57">
        <v>13</v>
      </c>
      <c r="H23" s="57">
        <v>13</v>
      </c>
      <c r="M23" s="57">
        <v>13</v>
      </c>
      <c r="R23" s="57">
        <v>13</v>
      </c>
      <c r="S23" s="58"/>
    </row>
    <row r="24" spans="1:19" hidden="1" outlineLevel="1">
      <c r="C24" s="57">
        <v>14</v>
      </c>
      <c r="D24" s="58"/>
      <c r="H24" s="57">
        <v>14</v>
      </c>
      <c r="I24" s="58"/>
      <c r="M24" s="57">
        <v>14</v>
      </c>
      <c r="N24" s="58"/>
      <c r="R24" s="57">
        <v>14</v>
      </c>
      <c r="S24" s="58"/>
    </row>
    <row r="25" spans="1:19" hidden="1" outlineLevel="1">
      <c r="C25" s="57">
        <v>15</v>
      </c>
      <c r="D25" s="58"/>
      <c r="H25" s="57">
        <v>15</v>
      </c>
      <c r="I25" s="58"/>
      <c r="M25" s="57">
        <v>15</v>
      </c>
      <c r="N25" s="58"/>
      <c r="R25" s="57">
        <v>15</v>
      </c>
      <c r="S25" s="58"/>
    </row>
    <row r="26" spans="1:19" hidden="1" outlineLevel="1">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14.130919659033864</v>
      </c>
      <c r="H72" s="57"/>
      <c r="I72" s="76">
        <f>SUM(I11:I71)</f>
        <v>12.360235880299008</v>
      </c>
      <c r="M72" s="57"/>
      <c r="N72" s="76">
        <f>SUM(N11:N71)</f>
        <v>12.509358894053648</v>
      </c>
      <c r="R72" s="57"/>
      <c r="S72" s="76">
        <f>SUM(S11:S71)</f>
        <v>14.080557035618229</v>
      </c>
    </row>
    <row r="73" spans="1:19">
      <c r="A73" s="77"/>
      <c r="B73" s="78"/>
      <c r="C73" s="79" t="s">
        <v>107</v>
      </c>
      <c r="D73" s="80">
        <f>A11/D72</f>
        <v>1494899.740406866</v>
      </c>
      <c r="E73" s="78"/>
      <c r="F73" s="81"/>
      <c r="G73" s="78"/>
      <c r="H73" s="79" t="s">
        <v>107</v>
      </c>
      <c r="I73" s="80">
        <f>F11/I72</f>
        <v>232224.54634341178</v>
      </c>
      <c r="J73" s="78"/>
      <c r="K73" s="81"/>
      <c r="L73" s="78"/>
      <c r="M73" s="79" t="s">
        <v>107</v>
      </c>
      <c r="N73" s="80">
        <f>K11/N72</f>
        <v>149538.46922476654</v>
      </c>
      <c r="O73" s="78"/>
      <c r="P73" s="81"/>
      <c r="Q73" s="78"/>
      <c r="R73" s="79" t="s">
        <v>107</v>
      </c>
      <c r="S73" s="80">
        <f>P11/S72</f>
        <v>-1221439.3675260497</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4.7303807580650815E-2</v>
      </c>
      <c r="G79" s="87"/>
      <c r="I79" s="88">
        <v>2.2121371547071941E-2</v>
      </c>
      <c r="L79" s="87"/>
      <c r="N79" s="88">
        <v>2.4625163070792912E-2</v>
      </c>
      <c r="Q79" s="87"/>
      <c r="S79" s="88">
        <v>4.6694957754416046E-2</v>
      </c>
    </row>
    <row r="80" spans="1:19" ht="12.75">
      <c r="A80" s="64"/>
      <c r="B80" s="87"/>
      <c r="C80" s="3"/>
      <c r="G80" s="87"/>
      <c r="H80" s="3"/>
      <c r="L80" s="87"/>
      <c r="M80" s="3"/>
      <c r="Q80" s="87"/>
      <c r="R80" s="3"/>
    </row>
    <row r="81" spans="1:19" ht="12.75">
      <c r="A81" s="64">
        <v>2010</v>
      </c>
      <c r="B81" s="87">
        <v>3.2371962390541222E-2</v>
      </c>
      <c r="C81" s="89">
        <f>39160664/2</f>
        <v>19580332</v>
      </c>
      <c r="D81" s="84">
        <f>C81</f>
        <v>19580332</v>
      </c>
      <c r="E81" s="2"/>
      <c r="F81" s="64">
        <v>2010</v>
      </c>
      <c r="G81" s="87">
        <v>7.6920477730318881E-3</v>
      </c>
      <c r="H81" s="89">
        <f>16249439/2</f>
        <v>8124719.5</v>
      </c>
      <c r="I81" s="84">
        <f>H81</f>
        <v>8124719.5</v>
      </c>
      <c r="K81" s="64">
        <v>2010</v>
      </c>
      <c r="L81" s="87">
        <v>1.9370419148179E-2</v>
      </c>
      <c r="M81" s="89">
        <f>9115949/2</f>
        <v>4557974.5</v>
      </c>
      <c r="N81" s="84">
        <f>M81</f>
        <v>4557974.5</v>
      </c>
      <c r="P81" s="64">
        <v>2010</v>
      </c>
      <c r="Q81" s="87">
        <v>2.0708051696474269E-2</v>
      </c>
      <c r="R81" s="89">
        <f>-32878823/2</f>
        <v>-16439411.5</v>
      </c>
      <c r="S81" s="84">
        <f>R81</f>
        <v>-16439411.5</v>
      </c>
    </row>
    <row r="82" spans="1:19" ht="12.75">
      <c r="A82" s="64">
        <v>2011</v>
      </c>
      <c r="B82" s="87">
        <v>2.6527248559148644E-2</v>
      </c>
      <c r="C82" s="3">
        <f t="shared" ref="C82:C96" si="4">C81*(1+B82)</f>
        <v>20099744.333834652</v>
      </c>
      <c r="D82" s="3">
        <f>D81*(1+$D$79)</f>
        <v>20506556.257293262</v>
      </c>
      <c r="E82" s="3"/>
      <c r="F82" s="64">
        <v>2011</v>
      </c>
      <c r="G82" s="87">
        <v>-1.1217188508542718E-2</v>
      </c>
      <c r="H82" s="3">
        <f t="shared" ref="H82:H96" si="5">H81*(1+G82)</f>
        <v>8033582.9897894673</v>
      </c>
      <c r="I82" s="3">
        <f>I81*(1+$I$79)</f>
        <v>8304449.4387752395</v>
      </c>
      <c r="K82" s="64">
        <v>2011</v>
      </c>
      <c r="L82" s="87">
        <v>1.8707806798847908E-2</v>
      </c>
      <c r="M82" s="3">
        <f t="shared" ref="M82:M96" si="6">M81*(1+L82)</f>
        <v>4643244.2063400755</v>
      </c>
      <c r="N82" s="3">
        <f>N81*(1+$N$79)</f>
        <v>4670215.3653350165</v>
      </c>
      <c r="P82" s="64">
        <v>2011</v>
      </c>
      <c r="Q82" s="87">
        <v>2.6535838373037534E-2</v>
      </c>
      <c r="R82" s="3">
        <f t="shared" ref="R82:R96" si="7">R81*(1+Q82)</f>
        <v>-16875645.066511855</v>
      </c>
      <c r="S82" s="3">
        <f t="shared" ref="S82:S91" si="8">S81*(1+$S$79)</f>
        <v>-17207049.12549996</v>
      </c>
    </row>
    <row r="83" spans="1:19" ht="12.75">
      <c r="A83" s="64">
        <v>2012</v>
      </c>
      <c r="B83" s="87">
        <v>2.4244788348166218E-2</v>
      </c>
      <c r="C83" s="3">
        <f t="shared" si="4"/>
        <v>20587058.381060727</v>
      </c>
      <c r="D83" s="3">
        <f t="shared" ref="D83:D91" si="9">D82*(1+$D$79)</f>
        <v>21476594.448630054</v>
      </c>
      <c r="E83" s="3"/>
      <c r="F83" s="64">
        <v>2012</v>
      </c>
      <c r="G83" s="87">
        <v>4.7254537368443148E-4</v>
      </c>
      <c r="H83" s="3">
        <f t="shared" si="5"/>
        <v>8037379.2222654028</v>
      </c>
      <c r="I83" s="3">
        <f t="shared" ref="I83:I91" si="10">I82*(1+$I$79)</f>
        <v>8488155.2503042594</v>
      </c>
      <c r="K83" s="64">
        <v>2012</v>
      </c>
      <c r="L83" s="87">
        <v>1.6557187294821824E-2</v>
      </c>
      <c r="M83" s="3">
        <f t="shared" si="6"/>
        <v>4720123.2703200439</v>
      </c>
      <c r="N83" s="3">
        <f t="shared" ref="N83:N91" si="11">N82*(1+$N$79)</f>
        <v>4785220.1802821141</v>
      </c>
      <c r="P83" s="64">
        <v>2012</v>
      </c>
      <c r="Q83" s="87">
        <v>2.7960341094274234E-2</v>
      </c>
      <c r="R83" s="3">
        <f t="shared" si="7"/>
        <v>-17347493.858757429</v>
      </c>
      <c r="S83" s="3">
        <f t="shared" si="8"/>
        <v>-18010531.55749334</v>
      </c>
    </row>
    <row r="84" spans="1:19" ht="12.75">
      <c r="A84" s="64">
        <v>2013</v>
      </c>
      <c r="B84" s="87">
        <v>2.3674854115989637E-2</v>
      </c>
      <c r="C84" s="3">
        <f t="shared" si="4"/>
        <v>21074453.984909702</v>
      </c>
      <c r="D84" s="3">
        <f t="shared" si="9"/>
        <v>22492519.139915723</v>
      </c>
      <c r="E84" s="3"/>
      <c r="F84" s="64">
        <v>2013</v>
      </c>
      <c r="G84" s="87">
        <v>8.1549586205135593E-3</v>
      </c>
      <c r="H84" s="3">
        <f t="shared" si="5"/>
        <v>8102923.7172403531</v>
      </c>
      <c r="I84" s="3">
        <f t="shared" si="10"/>
        <v>8675924.8863454685</v>
      </c>
      <c r="K84" s="64">
        <v>2013</v>
      </c>
      <c r="L84" s="87">
        <v>1.6726144206233182E-2</v>
      </c>
      <c r="M84" s="3">
        <f t="shared" si="6"/>
        <v>4799072.7328106137</v>
      </c>
      <c r="N84" s="3">
        <f t="shared" si="11"/>
        <v>4903057.0075512109</v>
      </c>
      <c r="P84" s="64">
        <v>2013</v>
      </c>
      <c r="Q84" s="87">
        <v>3.1191760615347588E-2</v>
      </c>
      <c r="R84" s="3">
        <f t="shared" si="7"/>
        <v>-17888592.734476004</v>
      </c>
      <c r="S84" s="3">
        <f t="shared" si="8"/>
        <v>-18851532.567705069</v>
      </c>
    </row>
    <row r="85" spans="1:19" ht="12.75">
      <c r="A85" s="64">
        <v>2014</v>
      </c>
      <c r="B85" s="87">
        <v>2.6293268106565841E-2</v>
      </c>
      <c r="C85" s="3">
        <f t="shared" si="4"/>
        <v>21628570.253734417</v>
      </c>
      <c r="D85" s="3">
        <f t="shared" si="9"/>
        <v>23556500.937314402</v>
      </c>
      <c r="E85" s="3"/>
      <c r="F85" s="64">
        <v>2014</v>
      </c>
      <c r="G85" s="87">
        <v>1.6256619808169736E-2</v>
      </c>
      <c r="H85" s="3">
        <f t="shared" si="5"/>
        <v>8234649.8674461311</v>
      </c>
      <c r="I85" s="3">
        <f t="shared" si="10"/>
        <v>8867848.2442708034</v>
      </c>
      <c r="K85" s="64">
        <v>2014</v>
      </c>
      <c r="L85" s="87">
        <v>1.6664651416024669E-2</v>
      </c>
      <c r="M85" s="3">
        <f t="shared" si="6"/>
        <v>4879047.6070230519</v>
      </c>
      <c r="N85" s="3">
        <f t="shared" si="11"/>
        <v>5023795.5859075543</v>
      </c>
      <c r="P85" s="64">
        <v>2014</v>
      </c>
      <c r="Q85" s="87">
        <v>3.2200627585099333E-2</v>
      </c>
      <c r="R85" s="3">
        <f t="shared" si="7"/>
        <v>-18464616.647140376</v>
      </c>
      <c r="S85" s="3">
        <f t="shared" si="8"/>
        <v>-19731804.084560055</v>
      </c>
    </row>
    <row r="86" spans="1:19" ht="12.75">
      <c r="A86" s="64">
        <v>2015</v>
      </c>
      <c r="B86" s="87">
        <v>3.0809462896269603E-2</v>
      </c>
      <c r="C86" s="3">
        <f t="shared" si="4"/>
        <v>22294934.886466209</v>
      </c>
      <c r="D86" s="3">
        <f t="shared" si="9"/>
        <v>24670813.124926545</v>
      </c>
      <c r="E86" s="3"/>
      <c r="F86" s="64">
        <v>2015</v>
      </c>
      <c r="G86" s="87">
        <v>1.8616631661300218E-2</v>
      </c>
      <c r="H86" s="3">
        <f t="shared" si="5"/>
        <v>8387951.3108881498</v>
      </c>
      <c r="I86" s="3">
        <f t="shared" si="10"/>
        <v>9064017.210105367</v>
      </c>
      <c r="K86" s="64">
        <v>2015</v>
      </c>
      <c r="L86" s="87">
        <v>1.6827983827961464E-2</v>
      </c>
      <c r="M86" s="3">
        <f t="shared" si="6"/>
        <v>4961152.1412498895</v>
      </c>
      <c r="N86" s="3">
        <f t="shared" si="11"/>
        <v>5147507.3714448577</v>
      </c>
      <c r="P86" s="64">
        <v>2015</v>
      </c>
      <c r="Q86" s="87">
        <v>3.212893001162187E-2</v>
      </c>
      <c r="R86" s="3">
        <f t="shared" si="7"/>
        <v>-19057865.023087777</v>
      </c>
      <c r="S86" s="3">
        <f t="shared" si="8"/>
        <v>-20653179.842707001</v>
      </c>
    </row>
    <row r="87" spans="1:19" ht="12.75">
      <c r="A87" s="64">
        <v>2016</v>
      </c>
      <c r="B87" s="87">
        <v>3.3969213940548422E-2</v>
      </c>
      <c r="C87" s="3">
        <f t="shared" si="4"/>
        <v>23052276.299415179</v>
      </c>
      <c r="D87" s="3">
        <f t="shared" si="9"/>
        <v>25837836.521846268</v>
      </c>
      <c r="E87" s="3"/>
      <c r="F87" s="64">
        <v>2016</v>
      </c>
      <c r="G87" s="87">
        <v>1.9137611082678255E-2</v>
      </c>
      <c r="H87" s="3">
        <f t="shared" si="5"/>
        <v>8548476.660856368</v>
      </c>
      <c r="I87" s="3">
        <f t="shared" si="10"/>
        <v>9264525.7025191616</v>
      </c>
      <c r="K87" s="64">
        <v>2016</v>
      </c>
      <c r="L87" s="87">
        <v>1.6418633591938629E-2</v>
      </c>
      <c r="M87" s="3">
        <f t="shared" si="6"/>
        <v>5042607.4804509338</v>
      </c>
      <c r="N87" s="3">
        <f t="shared" si="11"/>
        <v>5274265.5798747959</v>
      </c>
      <c r="P87" s="64">
        <v>2016</v>
      </c>
      <c r="Q87" s="87">
        <v>3.1539086903853222E-2</v>
      </c>
      <c r="R87" s="3">
        <f t="shared" si="7"/>
        <v>-19658932.684252847</v>
      </c>
      <c r="S87" s="3">
        <f t="shared" si="8"/>
        <v>-21617579.202956561</v>
      </c>
    </row>
    <row r="88" spans="1:19" ht="12.75">
      <c r="A88" s="64">
        <v>2017</v>
      </c>
      <c r="B88" s="87">
        <v>3.4625278391739636E-2</v>
      </c>
      <c r="C88" s="3">
        <f t="shared" si="4"/>
        <v>23850467.78384573</v>
      </c>
      <c r="D88" s="3">
        <f t="shared" si="9"/>
        <v>27060064.568976</v>
      </c>
      <c r="E88" s="3"/>
      <c r="F88" s="64">
        <v>2017</v>
      </c>
      <c r="G88" s="87">
        <v>1.8739999520956348E-2</v>
      </c>
      <c r="H88" s="3">
        <f t="shared" si="5"/>
        <v>8708675.1093857232</v>
      </c>
      <c r="I88" s="3">
        <f t="shared" si="10"/>
        <v>9469469.7177919839</v>
      </c>
      <c r="K88" s="64">
        <v>2017</v>
      </c>
      <c r="L88" s="87">
        <v>1.6172897134470319E-2</v>
      </c>
      <c r="M88" s="3">
        <f t="shared" si="6"/>
        <v>5124161.0525217773</v>
      </c>
      <c r="N88" s="3">
        <f t="shared" si="11"/>
        <v>5404145.2298578834</v>
      </c>
      <c r="P88" s="64">
        <v>2017</v>
      </c>
      <c r="Q88" s="87">
        <v>3.1955125916445448E-2</v>
      </c>
      <c r="R88" s="3">
        <f t="shared" si="7"/>
        <v>-20287136.35356107</v>
      </c>
      <c r="S88" s="3">
        <f t="shared" si="8"/>
        <v>-22627011.150591359</v>
      </c>
    </row>
    <row r="89" spans="1:19" ht="12.75">
      <c r="A89" s="64">
        <v>2018</v>
      </c>
      <c r="B89" s="87">
        <v>3.4424156564943083E-2</v>
      </c>
      <c r="C89" s="3">
        <f t="shared" si="4"/>
        <v>24671500.020983964</v>
      </c>
      <c r="D89" s="3">
        <f t="shared" si="9"/>
        <v>28340108.656466831</v>
      </c>
      <c r="E89" s="3"/>
      <c r="F89" s="64">
        <v>2018</v>
      </c>
      <c r="G89" s="87">
        <v>1.833133917330021E-2</v>
      </c>
      <c r="H89" s="3">
        <f t="shared" si="5"/>
        <v>8868316.7865659501</v>
      </c>
      <c r="I89" s="3">
        <f t="shared" si="10"/>
        <v>9678947.3757730052</v>
      </c>
      <c r="K89" s="64">
        <v>2018</v>
      </c>
      <c r="L89" s="87">
        <v>1.613076902265358E-2</v>
      </c>
      <c r="M89" s="3">
        <f t="shared" si="6"/>
        <v>5206817.7108948836</v>
      </c>
      <c r="N89" s="3">
        <f t="shared" si="11"/>
        <v>5537223.1874013823</v>
      </c>
      <c r="P89" s="64">
        <v>2018</v>
      </c>
      <c r="Q89" s="87">
        <v>3.1634948808657005E-2</v>
      </c>
      <c r="R89" s="3">
        <f t="shared" si="7"/>
        <v>-20928918.873580217</v>
      </c>
      <c r="S89" s="3">
        <f t="shared" si="8"/>
        <v>-23683578.480376922</v>
      </c>
    </row>
    <row r="90" spans="1:19" ht="12.75">
      <c r="A90" s="64">
        <v>2019</v>
      </c>
      <c r="B90" s="87">
        <v>3.3980579825661099E-2</v>
      </c>
      <c r="C90" s="3">
        <f t="shared" si="4"/>
        <v>25509851.896865811</v>
      </c>
      <c r="D90" s="3">
        <f t="shared" si="9"/>
        <v>29680703.703167077</v>
      </c>
      <c r="E90" s="3"/>
      <c r="F90" s="64">
        <v>2019</v>
      </c>
      <c r="G90" s="87">
        <v>1.8349824964251006E-2</v>
      </c>
      <c r="H90" s="3">
        <f t="shared" si="5"/>
        <v>9031048.8473269641</v>
      </c>
      <c r="I90" s="3">
        <f t="shared" si="10"/>
        <v>9893058.9668570366</v>
      </c>
      <c r="K90" s="64">
        <v>2019</v>
      </c>
      <c r="L90" s="87">
        <v>1.6000323832590292E-2</v>
      </c>
      <c r="M90" s="3">
        <f t="shared" si="6"/>
        <v>5290128.4804064687</v>
      </c>
      <c r="N90" s="3">
        <f t="shared" si="11"/>
        <v>5673578.2113505173</v>
      </c>
      <c r="P90" s="64">
        <v>2019</v>
      </c>
      <c r="Q90" s="87">
        <v>3.15067684185475E-2</v>
      </c>
      <c r="R90" s="3">
        <f t="shared" si="7"/>
        <v>-21588321.473780677</v>
      </c>
      <c r="S90" s="3">
        <f t="shared" si="8"/>
        <v>-24789482.176991519</v>
      </c>
    </row>
    <row r="91" spans="1:19" ht="12.75">
      <c r="A91" s="64">
        <v>2020</v>
      </c>
      <c r="B91" s="87">
        <v>3.3850367028199393E-2</v>
      </c>
      <c r="C91" s="3">
        <f t="shared" si="4"/>
        <v>26373369.746409725</v>
      </c>
      <c r="D91" s="3">
        <f t="shared" si="9"/>
        <v>31084714.000000004</v>
      </c>
      <c r="E91" s="3"/>
      <c r="F91" s="64">
        <v>2020</v>
      </c>
      <c r="G91" s="87">
        <v>1.8313279569148456E-2</v>
      </c>
      <c r="H91" s="3">
        <f t="shared" si="5"/>
        <v>9196436.9696706999</v>
      </c>
      <c r="I91" s="3">
        <f t="shared" si="10"/>
        <v>10111906.999999972</v>
      </c>
      <c r="K91" s="64">
        <v>2020</v>
      </c>
      <c r="L91" s="87">
        <v>1.6036208339237794E-2</v>
      </c>
      <c r="M91" s="3">
        <f t="shared" si="6"/>
        <v>5374962.0828596028</v>
      </c>
      <c r="N91" s="3">
        <f t="shared" si="11"/>
        <v>5813290.9999999218</v>
      </c>
      <c r="P91" s="64">
        <v>2020</v>
      </c>
      <c r="Q91" s="87">
        <v>3.1251756028978742E-2</v>
      </c>
      <c r="R91" s="3">
        <f t="shared" si="7"/>
        <v>-22262994.429554433</v>
      </c>
      <c r="S91" s="3">
        <f t="shared" si="8"/>
        <v>-25947025.999999985</v>
      </c>
    </row>
    <row r="92" spans="1:19" ht="12.75">
      <c r="A92" s="64">
        <v>2021</v>
      </c>
      <c r="B92" s="87">
        <v>3.3662537103284748E-2</v>
      </c>
      <c r="C92" s="3">
        <f t="shared" si="4"/>
        <v>27261164.284036893</v>
      </c>
      <c r="D92" s="3"/>
      <c r="E92" s="3"/>
      <c r="F92" s="64">
        <v>2021</v>
      </c>
      <c r="G92" s="87">
        <v>1.8598546452851611E-2</v>
      </c>
      <c r="H92" s="3">
        <f t="shared" si="5"/>
        <v>9367477.3298518416</v>
      </c>
      <c r="I92" s="3"/>
      <c r="K92" s="64">
        <v>2021</v>
      </c>
      <c r="L92" s="87">
        <v>1.6080545493217063E-2</v>
      </c>
      <c r="M92" s="3">
        <f t="shared" si="6"/>
        <v>5461394.4051573435</v>
      </c>
      <c r="N92" s="3"/>
      <c r="P92" s="64">
        <v>2021</v>
      </c>
      <c r="Q92" s="87">
        <v>3.1239012248022849E-2</v>
      </c>
      <c r="R92" s="3">
        <f t="shared" si="7"/>
        <v>-22958468.385216948</v>
      </c>
      <c r="S92" s="3"/>
    </row>
    <row r="93" spans="1:19" ht="12.75">
      <c r="A93" s="64">
        <v>2022</v>
      </c>
      <c r="B93" s="87">
        <v>3.3473713401964179E-2</v>
      </c>
      <c r="C93" s="3">
        <f t="shared" si="4"/>
        <v>28173696.684284609</v>
      </c>
      <c r="D93" s="3"/>
      <c r="E93" s="3"/>
      <c r="F93" s="64">
        <v>2022</v>
      </c>
      <c r="G93" s="87">
        <v>1.9380004595787217E-2</v>
      </c>
      <c r="H93" s="3">
        <f t="shared" si="5"/>
        <v>9549019.0835553035</v>
      </c>
      <c r="I93" s="3"/>
      <c r="K93" s="64">
        <v>2022</v>
      </c>
      <c r="L93" s="87">
        <v>1.5922354351274821E-2</v>
      </c>
      <c r="M93" s="3">
        <f t="shared" si="6"/>
        <v>5548352.6621283283</v>
      </c>
      <c r="N93" s="3"/>
      <c r="P93" s="64">
        <v>2022</v>
      </c>
      <c r="Q93" s="87">
        <v>3.121538555109573E-2</v>
      </c>
      <c r="R93" s="3">
        <f t="shared" si="7"/>
        <v>-23675125.827524137</v>
      </c>
      <c r="S93" s="3"/>
    </row>
    <row r="94" spans="1:19" ht="12.75">
      <c r="A94" s="64">
        <v>2023</v>
      </c>
      <c r="B94" s="87">
        <v>3.3369994157936282E-2</v>
      </c>
      <c r="C94" s="3">
        <f t="shared" si="4"/>
        <v>29113852.778046653</v>
      </c>
      <c r="D94" s="3"/>
      <c r="E94" s="3"/>
      <c r="F94" s="64">
        <v>2023</v>
      </c>
      <c r="G94" s="87">
        <v>1.9630582773630747E-2</v>
      </c>
      <c r="H94" s="3">
        <f t="shared" si="5"/>
        <v>9736471.8930820152</v>
      </c>
      <c r="I94" s="3"/>
      <c r="K94" s="64">
        <v>2023</v>
      </c>
      <c r="L94" s="87">
        <v>1.5788008862810385E-2</v>
      </c>
      <c r="M94" s="3">
        <f t="shared" si="6"/>
        <v>5635950.1031320076</v>
      </c>
      <c r="N94" s="3"/>
      <c r="P94" s="64">
        <v>2023</v>
      </c>
      <c r="Q94" s="87">
        <v>3.13023197012142E-2</v>
      </c>
      <c r="R94" s="3">
        <f t="shared" si="7"/>
        <v>-24416212.185143769</v>
      </c>
      <c r="S94" s="3"/>
    </row>
    <row r="95" spans="1:19" ht="12.75">
      <c r="A95" s="64">
        <v>2024</v>
      </c>
      <c r="B95" s="87">
        <v>3.3339771835749384E-2</v>
      </c>
      <c r="C95" s="3">
        <f t="shared" si="4"/>
        <v>30084501.986926325</v>
      </c>
      <c r="D95" s="3"/>
      <c r="E95" s="3"/>
      <c r="F95" s="64">
        <v>2024</v>
      </c>
      <c r="G95" s="87">
        <v>1.9477970318864116E-2</v>
      </c>
      <c r="H95" s="3">
        <f t="shared" si="5"/>
        <v>9926118.6036259215</v>
      </c>
      <c r="I95" s="3"/>
      <c r="K95" s="64">
        <v>2024</v>
      </c>
      <c r="L95" s="87">
        <v>1.5761230422642637E-2</v>
      </c>
      <c r="M95" s="3">
        <f t="shared" si="6"/>
        <v>5724779.6113579879</v>
      </c>
      <c r="N95" s="3"/>
      <c r="P95" s="64">
        <v>2024</v>
      </c>
      <c r="Q95" s="87">
        <v>3.0958728117827593E-2</v>
      </c>
      <c r="R95" s="3">
        <f t="shared" si="7"/>
        <v>-25172107.059850823</v>
      </c>
      <c r="S95" s="3"/>
    </row>
    <row r="96" spans="1:19" ht="12.75">
      <c r="A96" s="64">
        <v>2025</v>
      </c>
      <c r="B96" s="87">
        <v>3.3246749212252319E-2</v>
      </c>
      <c r="C96" s="3">
        <f t="shared" si="4"/>
        <v>31084713.879661173</v>
      </c>
      <c r="D96" s="3"/>
      <c r="E96" s="3"/>
      <c r="F96" s="64">
        <v>2025</v>
      </c>
      <c r="G96" s="87">
        <v>1.8717098928925872E-2</v>
      </c>
      <c r="H96" s="3">
        <f t="shared" si="5"/>
        <v>10111906.747510239</v>
      </c>
      <c r="I96" s="3"/>
      <c r="K96" s="64">
        <v>2025</v>
      </c>
      <c r="L96" s="87">
        <v>1.5461022106160429E-2</v>
      </c>
      <c r="M96" s="3">
        <f t="shared" si="6"/>
        <v>5813290.5554820905</v>
      </c>
      <c r="N96" s="3"/>
      <c r="P96" s="64">
        <v>2025</v>
      </c>
      <c r="Q96" s="87">
        <v>3.0784818153191208E-2</v>
      </c>
      <c r="R96" s="3">
        <f t="shared" si="7"/>
        <v>-25947025.798220988</v>
      </c>
      <c r="S96" s="3"/>
    </row>
    <row r="97" spans="1:19" ht="12.75">
      <c r="A97" s="64">
        <v>2026</v>
      </c>
      <c r="B97" s="87">
        <v>3.237013769458847E-2</v>
      </c>
      <c r="C97" s="3"/>
      <c r="D97" s="3"/>
      <c r="E97" s="3"/>
      <c r="F97" s="64">
        <v>2026</v>
      </c>
      <c r="G97" s="87">
        <v>1.8523446445380603E-2</v>
      </c>
      <c r="H97" s="3"/>
      <c r="I97" s="3"/>
      <c r="K97" s="64">
        <v>2026</v>
      </c>
      <c r="L97" s="87">
        <v>1.5321117441455812E-2</v>
      </c>
      <c r="M97" s="3"/>
      <c r="N97" s="3"/>
      <c r="P97" s="64">
        <v>2026</v>
      </c>
      <c r="Q97" s="87">
        <v>3.0910008095264067E-2</v>
      </c>
      <c r="R97" s="3"/>
      <c r="S97" s="3"/>
    </row>
    <row r="98" spans="1:19" ht="12.75">
      <c r="A98" s="64">
        <v>2027</v>
      </c>
      <c r="B98" s="87">
        <v>3.1542163456318065E-2</v>
      </c>
      <c r="C98" s="3"/>
      <c r="D98" s="3"/>
      <c r="F98" s="64">
        <v>2027</v>
      </c>
      <c r="G98" s="87">
        <v>1.860874261964094E-2</v>
      </c>
      <c r="H98" s="3"/>
      <c r="I98" s="3"/>
      <c r="K98" s="64">
        <v>2027</v>
      </c>
      <c r="L98" s="87">
        <v>1.5067177033556596E-2</v>
      </c>
      <c r="M98" s="3"/>
      <c r="N98" s="3"/>
      <c r="P98" s="64">
        <v>2027</v>
      </c>
      <c r="Q98" s="87">
        <v>3.0915462244936267E-2</v>
      </c>
      <c r="R98" s="3"/>
      <c r="S98" s="3"/>
    </row>
    <row r="99" spans="1:19" ht="12.75">
      <c r="A99" s="64">
        <v>2028</v>
      </c>
      <c r="B99" s="87">
        <v>3.0667650938114462E-2</v>
      </c>
      <c r="C99" s="3"/>
      <c r="F99" s="64">
        <v>2028</v>
      </c>
      <c r="G99" s="87">
        <v>1.8638595325884362E-2</v>
      </c>
      <c r="H99" s="3"/>
      <c r="K99" s="64">
        <v>2028</v>
      </c>
      <c r="L99" s="87">
        <v>1.4948273088683446E-2</v>
      </c>
      <c r="M99" s="3"/>
      <c r="P99" s="64">
        <v>2028</v>
      </c>
      <c r="Q99" s="87">
        <v>3.0810761965517051E-2</v>
      </c>
      <c r="R99" s="3"/>
    </row>
    <row r="100" spans="1:19" ht="12.75">
      <c r="A100" s="64"/>
      <c r="C100"/>
    </row>
    <row r="101" spans="1:19" ht="12.75">
      <c r="A101" s="64" t="s">
        <v>110</v>
      </c>
      <c r="C101"/>
      <c r="E101" s="3"/>
    </row>
    <row r="102" spans="1:19" ht="12.75">
      <c r="A102" s="64"/>
      <c r="B102" s="87"/>
      <c r="C102"/>
      <c r="D102" s="88">
        <v>5.064554946454812E-2</v>
      </c>
      <c r="G102" s="87"/>
      <c r="I102" s="88">
        <v>2.3999089759437712E-2</v>
      </c>
      <c r="L102" s="87"/>
      <c r="N102" s="88">
        <v>2.618428193354946E-2</v>
      </c>
      <c r="Q102" s="87"/>
      <c r="S102" s="88">
        <v>4.9886153356049033E-2</v>
      </c>
    </row>
    <row r="103" spans="1:19" ht="12.75">
      <c r="A103" s="64"/>
      <c r="B103" s="87"/>
      <c r="C103" s="3"/>
      <c r="G103" s="87"/>
      <c r="H103" s="3"/>
      <c r="L103" s="87"/>
      <c r="M103" s="3"/>
      <c r="Q103" s="87"/>
      <c r="R103" s="3"/>
    </row>
    <row r="104" spans="1:19" ht="12.75">
      <c r="A104" s="64">
        <v>2010</v>
      </c>
      <c r="B104" s="87">
        <v>3.2371962390541222E-2</v>
      </c>
      <c r="C104" s="89">
        <f>C81</f>
        <v>19580332</v>
      </c>
      <c r="D104" s="84">
        <f>C104</f>
        <v>19580332</v>
      </c>
      <c r="E104" s="2"/>
      <c r="F104" s="64">
        <v>2010</v>
      </c>
      <c r="G104" s="87">
        <v>7.6920477730318881E-3</v>
      </c>
      <c r="H104" s="89">
        <f>H81</f>
        <v>8124719.5</v>
      </c>
      <c r="I104" s="84">
        <f>H104</f>
        <v>8124719.5</v>
      </c>
      <c r="K104" s="64">
        <v>2010</v>
      </c>
      <c r="L104" s="87">
        <v>1.9370419148179E-2</v>
      </c>
      <c r="M104" s="89">
        <f>M81</f>
        <v>4557974.5</v>
      </c>
      <c r="N104" s="84">
        <f>M104</f>
        <v>4557974.5</v>
      </c>
      <c r="P104" s="64">
        <v>2010</v>
      </c>
      <c r="Q104" s="87">
        <v>2.0708051696474269E-2</v>
      </c>
      <c r="R104" s="89">
        <f>R81</f>
        <v>-16439411.5</v>
      </c>
      <c r="S104" s="84">
        <f>R104</f>
        <v>-16439411.5</v>
      </c>
    </row>
    <row r="105" spans="1:19" ht="12.75">
      <c r="A105" s="64">
        <v>2011</v>
      </c>
      <c r="B105" s="87">
        <v>2.6527248559148644E-2</v>
      </c>
      <c r="C105" s="3">
        <f>C104*(1+B105)</f>
        <v>20099744.333834652</v>
      </c>
      <c r="D105" s="3">
        <f>D104*(1+$D$102)</f>
        <v>20571988.672838274</v>
      </c>
      <c r="E105" s="3"/>
      <c r="F105" s="64">
        <v>2011</v>
      </c>
      <c r="G105" s="87">
        <v>-1.1217188508542718E-2</v>
      </c>
      <c r="H105" s="3">
        <f t="shared" ref="H105:H120" si="12">H104*(1+G105)</f>
        <v>8033582.9897894673</v>
      </c>
      <c r="I105" s="3">
        <f>I104*(1+$I$102)</f>
        <v>8319705.3725507539</v>
      </c>
      <c r="K105" s="64">
        <v>2011</v>
      </c>
      <c r="L105" s="87">
        <v>1.8707806798847908E-2</v>
      </c>
      <c r="M105" s="3">
        <f t="shared" ref="M105:M120" si="13">M104*(1+L105)</f>
        <v>4643244.2063400755</v>
      </c>
      <c r="N105" s="3">
        <f>N104*(1+$N$102)</f>
        <v>4677321.7893539285</v>
      </c>
      <c r="P105" s="64">
        <v>2011</v>
      </c>
      <c r="Q105" s="87">
        <v>2.6535838373037534E-2</v>
      </c>
      <c r="R105" s="3">
        <f t="shared" ref="R105:R120" si="14">R104*(1+Q105)</f>
        <v>-16875645.066511855</v>
      </c>
      <c r="S105" s="3">
        <f>S104*(1+$S$102)</f>
        <v>-17259510.503172196</v>
      </c>
    </row>
    <row r="106" spans="1:19" ht="12.75">
      <c r="A106" s="64">
        <v>2012</v>
      </c>
      <c r="B106" s="87">
        <v>2.4244788348166218E-2</v>
      </c>
      <c r="C106" s="3">
        <f t="shared" ref="C106:C120" si="15">C105*(1+B106)</f>
        <v>20587058.381060727</v>
      </c>
      <c r="D106" s="3">
        <f t="shared" ref="D106:D114" si="16">D105*(1+$D$102)</f>
        <v>21613868.342752628</v>
      </c>
      <c r="E106" s="3"/>
      <c r="F106" s="64">
        <v>2012</v>
      </c>
      <c r="G106" s="87">
        <v>4.7254537368443148E-4</v>
      </c>
      <c r="H106" s="3">
        <f t="shared" si="12"/>
        <v>8037379.2222654028</v>
      </c>
      <c r="I106" s="3">
        <f t="shared" ref="I106:I114" si="17">I105*(1+$I$102)</f>
        <v>8519370.7285586763</v>
      </c>
      <c r="K106" s="64">
        <v>2012</v>
      </c>
      <c r="L106" s="87">
        <v>1.6557187294821824E-2</v>
      </c>
      <c r="M106" s="3">
        <f t="shared" si="13"/>
        <v>4720123.2703200439</v>
      </c>
      <c r="N106" s="3">
        <f t="shared" ref="N106:N114" si="18">N105*(1+$N$102)</f>
        <v>4799794.1017803056</v>
      </c>
      <c r="P106" s="64">
        <v>2012</v>
      </c>
      <c r="Q106" s="87">
        <v>2.7960341094274234E-2</v>
      </c>
      <c r="R106" s="3">
        <f t="shared" si="14"/>
        <v>-17347493.858757429</v>
      </c>
      <c r="S106" s="3">
        <f t="shared" ref="S106:S114" si="19">S105*(1+$S$102)</f>
        <v>-18120521.090983786</v>
      </c>
    </row>
    <row r="107" spans="1:19" ht="12.75">
      <c r="A107" s="64">
        <v>2013</v>
      </c>
      <c r="B107" s="87">
        <v>2.3674854115989637E-2</v>
      </c>
      <c r="C107" s="3">
        <f t="shared" si="15"/>
        <v>21074453.984909702</v>
      </c>
      <c r="D107" s="3">
        <f t="shared" si="16"/>
        <v>22708514.581025738</v>
      </c>
      <c r="E107" s="3"/>
      <c r="F107" s="64">
        <v>2013</v>
      </c>
      <c r="G107" s="87">
        <v>8.1549586205135593E-3</v>
      </c>
      <c r="H107" s="3">
        <f t="shared" si="12"/>
        <v>8102923.7172403531</v>
      </c>
      <c r="I107" s="3">
        <f t="shared" si="17"/>
        <v>8723827.8713672832</v>
      </c>
      <c r="K107" s="64">
        <v>2013</v>
      </c>
      <c r="L107" s="87">
        <v>1.6726144206233182E-2</v>
      </c>
      <c r="M107" s="3">
        <f t="shared" si="13"/>
        <v>4799072.7328106137</v>
      </c>
      <c r="N107" s="3">
        <f t="shared" si="18"/>
        <v>4925473.2637643088</v>
      </c>
      <c r="P107" s="64">
        <v>2013</v>
      </c>
      <c r="Q107" s="87">
        <v>3.1191760615347588E-2</v>
      </c>
      <c r="R107" s="3">
        <f t="shared" si="14"/>
        <v>-17888592.734476004</v>
      </c>
      <c r="S107" s="3">
        <f t="shared" si="19"/>
        <v>-19024484.185020123</v>
      </c>
    </row>
    <row r="108" spans="1:19" ht="12.75">
      <c r="A108" s="64">
        <v>2014</v>
      </c>
      <c r="B108" s="87">
        <v>2.6293268106565841E-2</v>
      </c>
      <c r="C108" s="3">
        <f t="shared" si="15"/>
        <v>21628570.253734417</v>
      </c>
      <c r="D108" s="3">
        <f t="shared" si="16"/>
        <v>23858599.779505491</v>
      </c>
      <c r="E108" s="3"/>
      <c r="F108" s="64">
        <v>2014</v>
      </c>
      <c r="G108" s="87">
        <v>1.6256619808169736E-2</v>
      </c>
      <c r="H108" s="3">
        <f t="shared" si="12"/>
        <v>8234649.8674461311</v>
      </c>
      <c r="I108" s="3">
        <f t="shared" si="17"/>
        <v>8933191.799498111</v>
      </c>
      <c r="K108" s="64">
        <v>2014</v>
      </c>
      <c r="L108" s="87">
        <v>1.6664651416024669E-2</v>
      </c>
      <c r="M108" s="3">
        <f t="shared" si="13"/>
        <v>4879047.6070230519</v>
      </c>
      <c r="N108" s="3">
        <f t="shared" si="18"/>
        <v>5054443.244358873</v>
      </c>
      <c r="P108" s="64">
        <v>2014</v>
      </c>
      <c r="Q108" s="87">
        <v>3.2200627585099333E-2</v>
      </c>
      <c r="R108" s="3">
        <f t="shared" si="14"/>
        <v>-18464616.647140376</v>
      </c>
      <c r="S108" s="3">
        <f t="shared" si="19"/>
        <v>-19973542.520593766</v>
      </c>
    </row>
    <row r="109" spans="1:19" ht="12.75">
      <c r="A109" s="64">
        <v>2015</v>
      </c>
      <c r="B109" s="87">
        <v>3.0809462896269603E-2</v>
      </c>
      <c r="C109" s="3">
        <f t="shared" si="15"/>
        <v>22294934.886466209</v>
      </c>
      <c r="D109" s="3">
        <f t="shared" si="16"/>
        <v>25066931.674793296</v>
      </c>
      <c r="E109" s="3"/>
      <c r="F109" s="64">
        <v>2015</v>
      </c>
      <c r="G109" s="87">
        <v>1.8616631661300218E-2</v>
      </c>
      <c r="H109" s="3">
        <f t="shared" si="12"/>
        <v>8387951.3108881498</v>
      </c>
      <c r="I109" s="3">
        <f t="shared" si="17"/>
        <v>9147580.2713325396</v>
      </c>
      <c r="K109" s="64">
        <v>2015</v>
      </c>
      <c r="L109" s="87">
        <v>1.6827983827961464E-2</v>
      </c>
      <c r="M109" s="3">
        <f t="shared" si="13"/>
        <v>4961152.1412498895</v>
      </c>
      <c r="N109" s="3">
        <f t="shared" si="18"/>
        <v>5186790.2112862896</v>
      </c>
      <c r="P109" s="64">
        <v>2015</v>
      </c>
      <c r="Q109" s="87">
        <v>3.212893001162187E-2</v>
      </c>
      <c r="R109" s="3">
        <f t="shared" si="14"/>
        <v>-19057865.023087777</v>
      </c>
      <c r="S109" s="3">
        <f t="shared" si="19"/>
        <v>-20969945.725839674</v>
      </c>
    </row>
    <row r="110" spans="1:19" ht="12.75">
      <c r="A110" s="64">
        <v>2016</v>
      </c>
      <c r="B110" s="87">
        <v>3.3969213940548422E-2</v>
      </c>
      <c r="C110" s="3">
        <f t="shared" si="15"/>
        <v>23052276.299415179</v>
      </c>
      <c r="D110" s="3">
        <f t="shared" si="16"/>
        <v>26336460.20285349</v>
      </c>
      <c r="E110" s="3"/>
      <c r="F110" s="64">
        <v>2016</v>
      </c>
      <c r="G110" s="87">
        <v>1.9137611082678255E-2</v>
      </c>
      <c r="H110" s="3">
        <f t="shared" si="12"/>
        <v>8548476.660856368</v>
      </c>
      <c r="I110" s="3">
        <f t="shared" si="17"/>
        <v>9367113.8713459112</v>
      </c>
      <c r="K110" s="64">
        <v>2016</v>
      </c>
      <c r="L110" s="87">
        <v>1.6418633591938629E-2</v>
      </c>
      <c r="M110" s="3">
        <f t="shared" si="13"/>
        <v>5042607.4804509338</v>
      </c>
      <c r="N110" s="3">
        <f t="shared" si="18"/>
        <v>5322602.5885087838</v>
      </c>
      <c r="P110" s="64">
        <v>2016</v>
      </c>
      <c r="Q110" s="87">
        <v>3.1539086903853222E-2</v>
      </c>
      <c r="R110" s="3">
        <f t="shared" si="14"/>
        <v>-19658932.684252847</v>
      </c>
      <c r="S110" s="3">
        <f t="shared" si="19"/>
        <v>-22016055.654186938</v>
      </c>
    </row>
    <row r="111" spans="1:19" ht="12.75">
      <c r="A111" s="64">
        <v>2017</v>
      </c>
      <c r="B111" s="87">
        <v>3.4625278391739636E-2</v>
      </c>
      <c r="C111" s="3">
        <f t="shared" si="15"/>
        <v>23850467.78384573</v>
      </c>
      <c r="D111" s="3">
        <f t="shared" si="16"/>
        <v>27670284.700778209</v>
      </c>
      <c r="E111" s="3"/>
      <c r="F111" s="64">
        <v>2017</v>
      </c>
      <c r="G111" s="87">
        <v>1.8739999520956348E-2</v>
      </c>
      <c r="H111" s="3">
        <f t="shared" si="12"/>
        <v>8708675.1093857232</v>
      </c>
      <c r="I111" s="3">
        <f t="shared" si="17"/>
        <v>9591916.077931216</v>
      </c>
      <c r="K111" s="64">
        <v>2017</v>
      </c>
      <c r="L111" s="87">
        <v>1.6172897134470319E-2</v>
      </c>
      <c r="M111" s="3">
        <f t="shared" si="13"/>
        <v>5124161.0525217773</v>
      </c>
      <c r="N111" s="3">
        <f t="shared" si="18"/>
        <v>5461971.1153065376</v>
      </c>
      <c r="P111" s="64">
        <v>2017</v>
      </c>
      <c r="Q111" s="87">
        <v>3.1955125916445448E-2</v>
      </c>
      <c r="R111" s="3">
        <f t="shared" si="14"/>
        <v>-20287136.35356107</v>
      </c>
      <c r="S111" s="3">
        <f t="shared" si="19"/>
        <v>-23114351.98284702</v>
      </c>
    </row>
    <row r="112" spans="1:19" ht="12.75">
      <c r="A112" s="64">
        <v>2018</v>
      </c>
      <c r="B112" s="87">
        <v>3.4424156564943083E-2</v>
      </c>
      <c r="C112" s="3">
        <f t="shared" si="15"/>
        <v>24671500.020983964</v>
      </c>
      <c r="D112" s="3">
        <f t="shared" si="16"/>
        <v>29071661.473289602</v>
      </c>
      <c r="E112" s="3"/>
      <c r="F112" s="64">
        <v>2018</v>
      </c>
      <c r="G112" s="87">
        <v>1.833133917330021E-2</v>
      </c>
      <c r="H112" s="3">
        <f t="shared" si="12"/>
        <v>8868316.7865659501</v>
      </c>
      <c r="I112" s="3">
        <f t="shared" si="17"/>
        <v>9822113.3328504823</v>
      </c>
      <c r="K112" s="64">
        <v>2018</v>
      </c>
      <c r="L112" s="87">
        <v>1.613076902265358E-2</v>
      </c>
      <c r="M112" s="3">
        <f t="shared" si="13"/>
        <v>5206817.7108948836</v>
      </c>
      <c r="N112" s="3">
        <f t="shared" si="18"/>
        <v>5604988.9069026271</v>
      </c>
      <c r="P112" s="64">
        <v>2018</v>
      </c>
      <c r="Q112" s="87">
        <v>3.1634948808657005E-2</v>
      </c>
      <c r="R112" s="3">
        <f t="shared" si="14"/>
        <v>-20928918.873580217</v>
      </c>
      <c r="S112" s="3">
        <f t="shared" si="19"/>
        <v>-24267438.090589024</v>
      </c>
    </row>
    <row r="113" spans="1:19" ht="12.75">
      <c r="A113" s="64">
        <v>2019</v>
      </c>
      <c r="B113" s="87">
        <v>3.3980579825661099E-2</v>
      </c>
      <c r="C113" s="3">
        <f t="shared" si="15"/>
        <v>25509851.896865811</v>
      </c>
      <c r="D113" s="3">
        <f t="shared" si="16"/>
        <v>30544011.74245169</v>
      </c>
      <c r="E113" s="3"/>
      <c r="F113" s="64">
        <v>2019</v>
      </c>
      <c r="G113" s="87">
        <v>1.8349824964251006E-2</v>
      </c>
      <c r="H113" s="3">
        <f t="shared" si="12"/>
        <v>9031048.8473269641</v>
      </c>
      <c r="I113" s="3">
        <f t="shared" si="17"/>
        <v>10057835.112352932</v>
      </c>
      <c r="K113" s="64">
        <v>2019</v>
      </c>
      <c r="L113" s="87">
        <v>1.6000323832590292E-2</v>
      </c>
      <c r="M113" s="3">
        <f t="shared" si="13"/>
        <v>5290128.4804064687</v>
      </c>
      <c r="N113" s="3">
        <f t="shared" si="18"/>
        <v>5751751.5166753819</v>
      </c>
      <c r="P113" s="64">
        <v>2019</v>
      </c>
      <c r="Q113" s="87">
        <v>3.15067684185475E-2</v>
      </c>
      <c r="R113" s="3">
        <f t="shared" si="14"/>
        <v>-21588321.473780677</v>
      </c>
      <c r="S113" s="3">
        <f t="shared" si="19"/>
        <v>-25478047.228734575</v>
      </c>
    </row>
    <row r="114" spans="1:19" ht="12.75">
      <c r="A114" s="64">
        <v>2020</v>
      </c>
      <c r="B114" s="87">
        <v>3.3850367028199393E-2</v>
      </c>
      <c r="C114" s="3">
        <f t="shared" si="15"/>
        <v>26373369.746409725</v>
      </c>
      <c r="D114" s="3">
        <f t="shared" si="16"/>
        <v>32090929.999999765</v>
      </c>
      <c r="E114" s="3"/>
      <c r="F114" s="64">
        <v>2020</v>
      </c>
      <c r="G114" s="87">
        <v>1.8313279569148456E-2</v>
      </c>
      <c r="H114" s="3">
        <f t="shared" si="12"/>
        <v>9196436.9696706999</v>
      </c>
      <c r="I114" s="3">
        <f t="shared" si="17"/>
        <v>10299213.999999914</v>
      </c>
      <c r="K114" s="64">
        <v>2020</v>
      </c>
      <c r="L114" s="87">
        <v>1.6036208339237794E-2</v>
      </c>
      <c r="M114" s="3">
        <f t="shared" si="13"/>
        <v>5374962.0828596028</v>
      </c>
      <c r="N114" s="3">
        <f t="shared" si="18"/>
        <v>5902356.9999997299</v>
      </c>
      <c r="P114" s="64">
        <v>2020</v>
      </c>
      <c r="Q114" s="87">
        <v>3.1251756028978742E-2</v>
      </c>
      <c r="R114" s="3">
        <f t="shared" si="14"/>
        <v>-22262994.429554433</v>
      </c>
      <c r="S114" s="3">
        <f t="shared" si="19"/>
        <v>-26749048.999999888</v>
      </c>
    </row>
    <row r="115" spans="1:19" ht="12.75">
      <c r="A115" s="64">
        <v>2021</v>
      </c>
      <c r="B115" s="87">
        <v>3.3662537103284748E-2</v>
      </c>
      <c r="C115" s="3">
        <f t="shared" si="15"/>
        <v>27261164.284036893</v>
      </c>
      <c r="D115" s="3"/>
      <c r="E115" s="3"/>
      <c r="F115" s="64">
        <v>2021</v>
      </c>
      <c r="G115" s="87">
        <v>1.8598546452851611E-2</v>
      </c>
      <c r="H115" s="3">
        <f t="shared" si="12"/>
        <v>9367477.3298518416</v>
      </c>
      <c r="I115" s="3"/>
      <c r="K115" s="64">
        <v>2021</v>
      </c>
      <c r="L115" s="87">
        <v>1.6080545493217063E-2</v>
      </c>
      <c r="M115" s="3">
        <f t="shared" si="13"/>
        <v>5461394.4051573435</v>
      </c>
      <c r="N115" s="3"/>
      <c r="P115" s="64">
        <v>2021</v>
      </c>
      <c r="Q115" s="87">
        <v>3.1239012248022849E-2</v>
      </c>
      <c r="R115" s="3">
        <f t="shared" si="14"/>
        <v>-22958468.385216948</v>
      </c>
      <c r="S115" s="3"/>
    </row>
    <row r="116" spans="1:19" ht="12.75">
      <c r="A116" s="64">
        <v>2022</v>
      </c>
      <c r="B116" s="87">
        <v>3.3473713401964179E-2</v>
      </c>
      <c r="C116" s="3">
        <f t="shared" si="15"/>
        <v>28173696.684284609</v>
      </c>
      <c r="D116" s="3"/>
      <c r="E116" s="3"/>
      <c r="F116" s="64">
        <v>2022</v>
      </c>
      <c r="G116" s="87">
        <v>1.9380004595787217E-2</v>
      </c>
      <c r="H116" s="3">
        <f t="shared" si="12"/>
        <v>9549019.0835553035</v>
      </c>
      <c r="I116" s="3"/>
      <c r="K116" s="64">
        <v>2022</v>
      </c>
      <c r="L116" s="87">
        <v>1.5922354351274821E-2</v>
      </c>
      <c r="M116" s="3">
        <f t="shared" si="13"/>
        <v>5548352.6621283283</v>
      </c>
      <c r="N116" s="3"/>
      <c r="P116" s="64">
        <v>2022</v>
      </c>
      <c r="Q116" s="87">
        <v>3.121538555109573E-2</v>
      </c>
      <c r="R116" s="3">
        <f t="shared" si="14"/>
        <v>-23675125.827524137</v>
      </c>
      <c r="S116" s="3"/>
    </row>
    <row r="117" spans="1:19" ht="12.75">
      <c r="A117" s="64">
        <v>2023</v>
      </c>
      <c r="B117" s="87">
        <v>3.3369994157936282E-2</v>
      </c>
      <c r="C117" s="3">
        <f t="shared" si="15"/>
        <v>29113852.778046653</v>
      </c>
      <c r="D117" s="3"/>
      <c r="E117" s="3"/>
      <c r="F117" s="64">
        <v>2023</v>
      </c>
      <c r="G117" s="87">
        <v>1.9630582773630747E-2</v>
      </c>
      <c r="H117" s="3">
        <f t="shared" si="12"/>
        <v>9736471.8930820152</v>
      </c>
      <c r="I117" s="3"/>
      <c r="K117" s="64">
        <v>2023</v>
      </c>
      <c r="L117" s="87">
        <v>1.5788008862810385E-2</v>
      </c>
      <c r="M117" s="3">
        <f t="shared" si="13"/>
        <v>5635950.1031320076</v>
      </c>
      <c r="N117" s="3"/>
      <c r="P117" s="64">
        <v>2023</v>
      </c>
      <c r="Q117" s="87">
        <v>3.13023197012142E-2</v>
      </c>
      <c r="R117" s="3">
        <f t="shared" si="14"/>
        <v>-24416212.185143769</v>
      </c>
      <c r="S117" s="3"/>
    </row>
    <row r="118" spans="1:19" ht="12.75">
      <c r="A118" s="64">
        <v>2024</v>
      </c>
      <c r="B118" s="87">
        <v>3.3339771835749384E-2</v>
      </c>
      <c r="C118" s="3">
        <f t="shared" si="15"/>
        <v>30084501.986926325</v>
      </c>
      <c r="D118" s="3"/>
      <c r="E118" s="3"/>
      <c r="F118" s="64">
        <v>2024</v>
      </c>
      <c r="G118" s="87">
        <v>1.9477970318864116E-2</v>
      </c>
      <c r="H118" s="3">
        <f t="shared" si="12"/>
        <v>9926118.6036259215</v>
      </c>
      <c r="I118" s="3"/>
      <c r="K118" s="64">
        <v>2024</v>
      </c>
      <c r="L118" s="87">
        <v>1.5761230422642637E-2</v>
      </c>
      <c r="M118" s="3">
        <f t="shared" si="13"/>
        <v>5724779.6113579879</v>
      </c>
      <c r="N118" s="3"/>
      <c r="P118" s="64">
        <v>2024</v>
      </c>
      <c r="Q118" s="87">
        <v>3.0958728117827593E-2</v>
      </c>
      <c r="R118" s="3">
        <f t="shared" si="14"/>
        <v>-25172107.059850823</v>
      </c>
      <c r="S118" s="3"/>
    </row>
    <row r="119" spans="1:19" ht="12.75">
      <c r="A119" s="64">
        <v>2025</v>
      </c>
      <c r="B119" s="87">
        <v>3.3246749212252319E-2</v>
      </c>
      <c r="C119" s="3">
        <f t="shared" si="15"/>
        <v>31084713.879661173</v>
      </c>
      <c r="D119" s="3"/>
      <c r="E119" s="3"/>
      <c r="F119" s="64">
        <v>2025</v>
      </c>
      <c r="G119" s="87">
        <v>1.8717098928925872E-2</v>
      </c>
      <c r="H119" s="3">
        <f t="shared" si="12"/>
        <v>10111906.747510239</v>
      </c>
      <c r="I119" s="3"/>
      <c r="K119" s="64">
        <v>2025</v>
      </c>
      <c r="L119" s="87">
        <v>1.5461022106160429E-2</v>
      </c>
      <c r="M119" s="3">
        <f t="shared" si="13"/>
        <v>5813290.5554820905</v>
      </c>
      <c r="N119" s="3"/>
      <c r="P119" s="64">
        <v>2025</v>
      </c>
      <c r="Q119" s="87">
        <v>3.0784818153191208E-2</v>
      </c>
      <c r="R119" s="3">
        <f t="shared" si="14"/>
        <v>-25947025.798220988</v>
      </c>
      <c r="S119" s="3"/>
    </row>
    <row r="120" spans="1:19" ht="12.75">
      <c r="A120" s="64">
        <v>2026</v>
      </c>
      <c r="B120" s="87">
        <v>3.237013769458847E-2</v>
      </c>
      <c r="C120" s="3">
        <f t="shared" si="15"/>
        <v>32090930.348142687</v>
      </c>
      <c r="D120" s="3"/>
      <c r="E120" s="3"/>
      <c r="F120" s="64">
        <v>2026</v>
      </c>
      <c r="G120" s="87">
        <v>1.8523446445380603E-2</v>
      </c>
      <c r="H120" s="3">
        <f t="shared" si="12"/>
        <v>10299214.110608427</v>
      </c>
      <c r="I120" s="3"/>
      <c r="K120" s="64">
        <v>2026</v>
      </c>
      <c r="L120" s="87">
        <v>1.5321117441455812E-2</v>
      </c>
      <c r="M120" s="3">
        <f t="shared" si="13"/>
        <v>5902356.6628039377</v>
      </c>
      <c r="N120" s="3"/>
      <c r="P120" s="64">
        <v>2026</v>
      </c>
      <c r="Q120" s="87">
        <v>3.0910008095264067E-2</v>
      </c>
      <c r="R120" s="3">
        <f t="shared" si="14"/>
        <v>-26749048.575692024</v>
      </c>
      <c r="S120" s="3"/>
    </row>
    <row r="121" spans="1:19" ht="12.75">
      <c r="A121" s="64">
        <v>2027</v>
      </c>
      <c r="B121" s="87">
        <v>3.1542163456318065E-2</v>
      </c>
      <c r="C121" s="3"/>
      <c r="D121" s="3"/>
      <c r="F121" s="64">
        <v>2027</v>
      </c>
      <c r="G121" s="87">
        <v>1.860874261964094E-2</v>
      </c>
      <c r="H121" s="3"/>
      <c r="I121" s="3"/>
      <c r="K121" s="64">
        <v>2027</v>
      </c>
      <c r="L121" s="87">
        <v>1.5067177033556596E-2</v>
      </c>
      <c r="M121" s="3"/>
      <c r="N121" s="3"/>
      <c r="P121" s="64">
        <v>2027</v>
      </c>
      <c r="Q121" s="87">
        <v>3.0915462244936267E-2</v>
      </c>
      <c r="R121" s="3"/>
      <c r="S121" s="3"/>
    </row>
    <row r="122" spans="1:19" ht="12.75">
      <c r="A122" s="64">
        <v>2028</v>
      </c>
      <c r="B122" s="87">
        <v>3.0667650938114462E-2</v>
      </c>
      <c r="C122" s="3"/>
      <c r="F122" s="64">
        <v>2028</v>
      </c>
      <c r="G122" s="87">
        <v>1.8638595325884362E-2</v>
      </c>
      <c r="H122" s="3"/>
      <c r="K122" s="64">
        <v>2028</v>
      </c>
      <c r="L122" s="87">
        <v>1.4948273088683446E-2</v>
      </c>
      <c r="M122" s="3"/>
      <c r="P122" s="64">
        <v>2028</v>
      </c>
      <c r="Q122" s="87">
        <v>3.0810761965517051E-2</v>
      </c>
      <c r="R122" s="3"/>
    </row>
    <row r="125" spans="1:19">
      <c r="A125" s="61" t="s">
        <v>111</v>
      </c>
      <c r="D125" s="88">
        <f>(D102+D79)/2</f>
        <v>4.8974678522599471E-2</v>
      </c>
      <c r="I125" s="88">
        <f>(I102+I79)/2</f>
        <v>2.3060230653254826E-2</v>
      </c>
      <c r="N125" s="88">
        <f>(N102+N79)/2</f>
        <v>2.5404722502171184E-2</v>
      </c>
      <c r="S125" s="88">
        <f>(S102+S79)/2</f>
        <v>4.8290555555232539E-2</v>
      </c>
    </row>
  </sheetData>
  <pageMargins left="0.7" right="0.7" top="0.75" bottom="0.75" header="0.3" footer="0.3"/>
  <pageSetup scale="48" firstPageNumber="76" orientation="landscape" useFirstPageNumber="1" r:id="rId1"/>
  <headerFooter>
    <oddFooter>&amp;R09RC-STAFFPOD3-8-&amp;P</oddFooter>
  </headerFooter>
  <legacyDrawing r:id="rId2"/>
</worksheet>
</file>

<file path=xl/worksheets/sheet21.xml><?xml version="1.0" encoding="utf-8"?>
<worksheet xmlns="http://schemas.openxmlformats.org/spreadsheetml/2006/main" xmlns:r="http://schemas.openxmlformats.org/officeDocument/2006/relationships">
  <sheetPr codeName="Sheet12">
    <tabColor rgb="FF92D050"/>
    <pageSetUpPr fitToPage="1"/>
  </sheetPr>
  <dimension ref="A1:L60"/>
  <sheetViews>
    <sheetView view="pageLayout" topLeftCell="A101" zoomScale="60" zoomScaleNormal="85" zoomScalePageLayoutView="60" workbookViewId="0">
      <selection activeCell="C16" sqref="C16"/>
    </sheetView>
  </sheetViews>
  <sheetFormatPr defaultRowHeight="12.75"/>
  <cols>
    <col min="1" max="1" width="26.140625" style="13" bestFit="1" customWidth="1"/>
    <col min="2" max="2" width="3.7109375" style="1" customWidth="1"/>
    <col min="3" max="3" width="25" style="1" customWidth="1"/>
    <col min="4" max="4" width="18.42578125" style="1" bestFit="1" customWidth="1"/>
    <col min="5" max="5" width="15.7109375" style="1" bestFit="1" customWidth="1"/>
    <col min="6" max="6" width="16.7109375" style="1" bestFit="1" customWidth="1"/>
    <col min="7" max="7" width="17.5703125" style="1" bestFit="1" customWidth="1"/>
    <col min="8" max="9" width="11.5703125" style="1" bestFit="1" customWidth="1"/>
    <col min="10" max="10" width="14.28515625" style="1" bestFit="1" customWidth="1"/>
    <col min="11" max="16384" width="9.140625" style="1"/>
  </cols>
  <sheetData>
    <row r="1" spans="1:12" ht="15">
      <c r="A1" s="28" t="s">
        <v>49</v>
      </c>
    </row>
    <row r="2" spans="1:12" ht="15">
      <c r="A2" s="28" t="s">
        <v>50</v>
      </c>
    </row>
    <row r="4" spans="1:12" ht="25.5">
      <c r="A4" s="20" t="s">
        <v>0</v>
      </c>
      <c r="B4" s="21"/>
      <c r="C4" s="44" t="s">
        <v>40</v>
      </c>
      <c r="D4" s="23" t="s">
        <v>10</v>
      </c>
      <c r="E4" s="23" t="s">
        <v>11</v>
      </c>
      <c r="F4" s="23" t="s">
        <v>12</v>
      </c>
      <c r="G4" s="23" t="s">
        <v>13</v>
      </c>
    </row>
    <row r="5" spans="1:12">
      <c r="A5" s="20" t="s">
        <v>2</v>
      </c>
      <c r="B5" s="21"/>
      <c r="C5" s="21">
        <v>2008</v>
      </c>
      <c r="D5" s="21"/>
      <c r="E5" s="21"/>
      <c r="F5" s="21"/>
      <c r="G5" s="21"/>
    </row>
    <row r="6" spans="1:12">
      <c r="A6" s="20" t="s">
        <v>3</v>
      </c>
      <c r="B6" s="21"/>
      <c r="C6" s="21">
        <v>2035</v>
      </c>
      <c r="D6" s="21"/>
      <c r="E6" s="21"/>
      <c r="F6" s="21"/>
      <c r="G6" s="21"/>
      <c r="I6" s="5"/>
      <c r="J6" s="5"/>
      <c r="K6" s="5"/>
    </row>
    <row r="7" spans="1:12" s="4" customFormat="1">
      <c r="A7" s="24" t="s">
        <v>55</v>
      </c>
      <c r="B7" s="25"/>
      <c r="C7" s="25">
        <f>SUM(D7:G7)</f>
        <v>26630663</v>
      </c>
      <c r="D7" s="25">
        <v>37278722</v>
      </c>
      <c r="E7" s="25">
        <v>20919072</v>
      </c>
      <c r="F7" s="25">
        <v>7264093</v>
      </c>
      <c r="G7" s="25">
        <v>-38831224</v>
      </c>
    </row>
    <row r="8" spans="1:12" s="4" customFormat="1">
      <c r="A8" s="24" t="s">
        <v>4</v>
      </c>
      <c r="B8" s="25"/>
      <c r="C8" s="25">
        <f>SUM(D8:G8)</f>
        <v>18744298</v>
      </c>
      <c r="D8" s="25">
        <v>44184442</v>
      </c>
      <c r="E8" s="25">
        <v>17129096</v>
      </c>
      <c r="F8" s="25">
        <v>5734515</v>
      </c>
      <c r="G8" s="25">
        <v>-48303755</v>
      </c>
    </row>
    <row r="9" spans="1:12">
      <c r="A9" s="20" t="s">
        <v>5</v>
      </c>
      <c r="B9" s="21"/>
      <c r="C9" s="25">
        <f>SUM(D9:G9)</f>
        <v>18701065</v>
      </c>
      <c r="D9" s="25">
        <v>45248368</v>
      </c>
      <c r="E9" s="25">
        <v>17439689</v>
      </c>
      <c r="F9" s="25">
        <v>5811458</v>
      </c>
      <c r="G9" s="25">
        <v>-49798450</v>
      </c>
    </row>
    <row r="10" spans="1:12">
      <c r="A10" s="20" t="s">
        <v>6</v>
      </c>
      <c r="B10" s="21"/>
      <c r="C10" s="26">
        <f>SUM(D10:G10)</f>
        <v>17662907</v>
      </c>
      <c r="D10" s="26">
        <f>(D8+D9)-D15</f>
        <v>61737371.600000001</v>
      </c>
      <c r="E10" s="26">
        <f>(E8+E9)-E15</f>
        <v>19019774.583999999</v>
      </c>
      <c r="F10" s="26">
        <f>(F8+F9)-F15</f>
        <v>6145362.5119999992</v>
      </c>
      <c r="G10" s="26">
        <f>(G8+G9)-G15</f>
        <v>-69239601.695999995</v>
      </c>
      <c r="J10" s="6"/>
    </row>
    <row r="11" spans="1:12">
      <c r="A11" s="20" t="s">
        <v>7</v>
      </c>
      <c r="B11" s="21"/>
      <c r="C11" s="26">
        <f>SUM(D11:G11)</f>
        <v>13515109.705349393</v>
      </c>
      <c r="D11" s="26">
        <f>-PV(D13,$C$12,,D10,0)</f>
        <v>24850865.832913592</v>
      </c>
      <c r="E11" s="26">
        <f>-PV(E13,$C$12,,E10,0)</f>
        <v>11281205.197055195</v>
      </c>
      <c r="F11" s="26">
        <f>-PV(F13,$C$12,,F10,0)</f>
        <v>3795404.1441876623</v>
      </c>
      <c r="G11" s="26">
        <f>-PV(G13,$C$12,,G10,0)</f>
        <v>-26412365.468807049</v>
      </c>
    </row>
    <row r="12" spans="1:12">
      <c r="A12" s="20" t="s">
        <v>8</v>
      </c>
      <c r="B12" s="21"/>
      <c r="C12" s="21">
        <f>(+C6-C5)-1</f>
        <v>26</v>
      </c>
      <c r="D12" s="21"/>
      <c r="E12" s="21"/>
      <c r="F12" s="21"/>
      <c r="G12" s="21"/>
    </row>
    <row r="13" spans="1:12">
      <c r="A13" s="20" t="s">
        <v>9</v>
      </c>
      <c r="B13" s="21"/>
      <c r="C13" s="21"/>
      <c r="D13" s="27">
        <v>3.5619583401416174E-2</v>
      </c>
      <c r="E13" s="27">
        <v>2.02932062872586E-2</v>
      </c>
      <c r="F13" s="27">
        <v>1.8707715321549669E-2</v>
      </c>
      <c r="G13" s="27">
        <v>3.7762496245230863E-2</v>
      </c>
      <c r="I13" s="39" t="s">
        <v>60</v>
      </c>
    </row>
    <row r="14" spans="1:12">
      <c r="A14" s="20" t="s">
        <v>14</v>
      </c>
      <c r="B14" s="21"/>
      <c r="C14" s="21"/>
      <c r="D14" s="21"/>
      <c r="E14" s="21"/>
      <c r="F14" s="21"/>
      <c r="G14" s="21"/>
      <c r="I14" s="1">
        <v>19782456</v>
      </c>
    </row>
    <row r="15" spans="1:12">
      <c r="A15" s="20" t="s">
        <v>57</v>
      </c>
      <c r="B15" s="21"/>
      <c r="C15" s="25">
        <f>SUM(D15:G15)-0.4</f>
        <v>19782455.599999998</v>
      </c>
      <c r="D15" s="26">
        <f>I14*I15</f>
        <v>27695438.399999999</v>
      </c>
      <c r="E15" s="26">
        <f>I14*J15</f>
        <v>15549010.416000001</v>
      </c>
      <c r="F15" s="26">
        <f>I14*K15</f>
        <v>5400610.4880000008</v>
      </c>
      <c r="G15" s="26">
        <f>I14*L15</f>
        <v>-28862603.304000001</v>
      </c>
      <c r="H15" s="5"/>
      <c r="I15" s="43">
        <v>1.4</v>
      </c>
      <c r="J15" s="37">
        <v>0.78600000000000003</v>
      </c>
      <c r="K15" s="37">
        <v>0.27300000000000002</v>
      </c>
      <c r="L15" s="37">
        <v>-1.4590000000000001</v>
      </c>
    </row>
    <row r="16" spans="1:12">
      <c r="A16" s="11">
        <v>2010</v>
      </c>
      <c r="C16" s="2">
        <f t="shared" ref="C16:C52" si="0">SUM(D16:G16)</f>
        <v>617368.1353857799</v>
      </c>
      <c r="D16" s="5">
        <f>'CR 4 5 support'!D73</f>
        <v>1481531.8062893359</v>
      </c>
      <c r="E16" s="5">
        <f>'CR 4 5 support'!I73</f>
        <v>562666.23380753119</v>
      </c>
      <c r="F16" s="5">
        <f>'CR 4 5 support'!N73</f>
        <v>185680.42371954781</v>
      </c>
      <c r="G16" s="5">
        <f>'CR 4 5 support'!S73</f>
        <v>-1612510.3284306352</v>
      </c>
      <c r="H16" s="5"/>
      <c r="I16" s="5">
        <f>AVERAGE(C16:C19)</f>
        <v>627398.22763378813</v>
      </c>
      <c r="J16" s="5"/>
      <c r="K16" s="5"/>
      <c r="L16" s="5"/>
    </row>
    <row r="17" spans="1:12">
      <c r="A17" s="11">
        <f t="shared" ref="A17:A52" si="1">+A16+1</f>
        <v>2011</v>
      </c>
      <c r="C17" s="2">
        <f t="shared" si="0"/>
        <v>624139.22436025646</v>
      </c>
      <c r="D17" s="5">
        <f t="shared" ref="D17:D41" si="2">D16*(1+$D$13)</f>
        <v>1534303.3520253096</v>
      </c>
      <c r="E17" s="5">
        <f t="shared" ref="E17:E41" si="3">E16*(1+$E$13)</f>
        <v>574084.53576106229</v>
      </c>
      <c r="F17" s="5">
        <f t="shared" ref="F17:F41" si="4">F16*(1+$F$13)</f>
        <v>189154.08022727779</v>
      </c>
      <c r="G17" s="5">
        <f t="shared" ref="G17:G41" si="5">G16*(1+$G$13)</f>
        <v>-1673402.7436533929</v>
      </c>
      <c r="H17" s="5"/>
      <c r="I17" s="5"/>
      <c r="J17" s="5"/>
      <c r="K17" s="5"/>
      <c r="L17" s="5"/>
    </row>
    <row r="18" spans="1:12">
      <c r="A18" s="11">
        <f t="shared" si="1"/>
        <v>2012</v>
      </c>
      <c r="C18" s="2">
        <f t="shared" si="0"/>
        <v>630787.26234215032</v>
      </c>
      <c r="D18" s="5">
        <f t="shared" si="2"/>
        <v>1588954.5982358474</v>
      </c>
      <c r="E18" s="5">
        <f t="shared" si="3"/>
        <v>585734.55167158658</v>
      </c>
      <c r="F18" s="5">
        <f t="shared" si="4"/>
        <v>192692.72091207927</v>
      </c>
      <c r="G18" s="5">
        <f t="shared" si="5"/>
        <v>-1736594.6084773629</v>
      </c>
      <c r="H18" s="5"/>
      <c r="I18" s="5"/>
      <c r="J18" s="5"/>
      <c r="K18" s="5"/>
      <c r="L18" s="5"/>
    </row>
    <row r="19" spans="1:12">
      <c r="A19" s="11">
        <f t="shared" si="1"/>
        <v>2013</v>
      </c>
      <c r="C19" s="2">
        <f t="shared" si="0"/>
        <v>637298.28844696586</v>
      </c>
      <c r="D19" s="5">
        <f t="shared" si="2"/>
        <v>1645552.4990687729</v>
      </c>
      <c r="E19" s="5">
        <f t="shared" si="3"/>
        <v>597620.98375823291</v>
      </c>
      <c r="F19" s="5">
        <f t="shared" si="4"/>
        <v>196297.56147943725</v>
      </c>
      <c r="G19" s="5">
        <f t="shared" si="5"/>
        <v>-1802172.7558594772</v>
      </c>
      <c r="H19" s="5"/>
      <c r="I19" s="5"/>
      <c r="J19" s="5"/>
      <c r="K19" s="5"/>
      <c r="L19" s="5"/>
    </row>
    <row r="20" spans="1:12">
      <c r="A20" s="11">
        <f t="shared" si="1"/>
        <v>2014</v>
      </c>
      <c r="C20" s="2">
        <f t="shared" si="0"/>
        <v>643657.56580602587</v>
      </c>
      <c r="D20" s="5">
        <f t="shared" si="2"/>
        <v>1704166.3935507617</v>
      </c>
      <c r="E20" s="5">
        <f t="shared" si="3"/>
        <v>609748.62966323306</v>
      </c>
      <c r="F20" s="5">
        <f t="shared" si="4"/>
        <v>199969.84037790893</v>
      </c>
      <c r="G20" s="5">
        <f t="shared" si="5"/>
        <v>-1870227.2977858779</v>
      </c>
      <c r="H20" s="5"/>
      <c r="I20" s="37"/>
      <c r="J20" s="5"/>
      <c r="K20" s="37"/>
      <c r="L20" s="5"/>
    </row>
    <row r="21" spans="1:12">
      <c r="A21" s="11">
        <f t="shared" si="1"/>
        <v>2015</v>
      </c>
      <c r="C21" s="2">
        <f t="shared" si="0"/>
        <v>649849.54505244526</v>
      </c>
      <c r="D21" s="5">
        <f t="shared" si="2"/>
        <v>1764868.0905357336</v>
      </c>
      <c r="E21" s="5">
        <f t="shared" si="3"/>
        <v>622122.38438836229</v>
      </c>
      <c r="F21" s="5">
        <f t="shared" si="4"/>
        <v>203710.81922459457</v>
      </c>
      <c r="G21" s="5">
        <f t="shared" si="5"/>
        <v>-1940851.7490962453</v>
      </c>
      <c r="H21" s="5"/>
      <c r="I21" s="37"/>
      <c r="J21" s="5"/>
      <c r="K21" s="37"/>
      <c r="L21" s="5"/>
    </row>
    <row r="22" spans="1:12">
      <c r="A22" s="11">
        <f t="shared" si="1"/>
        <v>2016</v>
      </c>
      <c r="C22" s="2">
        <f t="shared" si="0"/>
        <v>655857.82620427199</v>
      </c>
      <c r="D22" s="5">
        <f>D21*(1+$D$13)</f>
        <v>1827731.9566790692</v>
      </c>
      <c r="E22" s="5">
        <f t="shared" si="3"/>
        <v>634747.24227067642</v>
      </c>
      <c r="F22" s="5">
        <f t="shared" si="4"/>
        <v>207521.78323856794</v>
      </c>
      <c r="G22" s="5">
        <f t="shared" si="5"/>
        <v>-2014143.1559840417</v>
      </c>
      <c r="H22" s="5"/>
      <c r="I22" s="37"/>
      <c r="J22" s="5"/>
      <c r="K22" s="37"/>
      <c r="L22" s="5"/>
    </row>
    <row r="23" spans="1:12">
      <c r="A23" s="11">
        <f t="shared" si="1"/>
        <v>2017</v>
      </c>
      <c r="C23" s="2">
        <f t="shared" si="0"/>
        <v>661665.11887694569</v>
      </c>
      <c r="D23" s="5">
        <f t="shared" si="2"/>
        <v>1892835.0075454328</v>
      </c>
      <c r="E23" s="5">
        <f t="shared" si="3"/>
        <v>647628.29899834376</v>
      </c>
      <c r="F23" s="5">
        <f t="shared" si="4"/>
        <v>211404.04168241538</v>
      </c>
      <c r="G23" s="5">
        <f t="shared" si="5"/>
        <v>-2090202.2293492462</v>
      </c>
      <c r="H23" s="5"/>
      <c r="I23" s="37"/>
      <c r="J23" s="5"/>
      <c r="K23" s="37"/>
      <c r="L23" s="5"/>
    </row>
    <row r="24" spans="1:12">
      <c r="A24" s="11">
        <f t="shared" si="1"/>
        <v>2018</v>
      </c>
      <c r="C24" s="2">
        <f t="shared" si="0"/>
        <v>667253.20075441571</v>
      </c>
      <c r="D24" s="5">
        <f t="shared" si="2"/>
        <v>1960257.0019618175</v>
      </c>
      <c r="E24" s="5">
        <f t="shared" si="3"/>
        <v>660770.75366738345</v>
      </c>
      <c r="F24" s="5">
        <f t="shared" si="4"/>
        <v>215358.92831203502</v>
      </c>
      <c r="G24" s="5">
        <f t="shared" si="5"/>
        <v>-2169133.4831868201</v>
      </c>
      <c r="H24" s="5"/>
      <c r="I24" s="5"/>
      <c r="J24" s="5"/>
      <c r="K24" s="5"/>
      <c r="L24" s="5"/>
    </row>
    <row r="25" spans="1:12">
      <c r="A25" s="11">
        <f t="shared" si="1"/>
        <v>2019</v>
      </c>
      <c r="C25" s="2">
        <f t="shared" si="0"/>
        <v>672602.87424533349</v>
      </c>
      <c r="D25" s="5">
        <f t="shared" si="2"/>
        <v>2030080.5397314064</v>
      </c>
      <c r="E25" s="5">
        <f t="shared" si="3"/>
        <v>674179.91088014294</v>
      </c>
      <c r="F25" s="5">
        <f t="shared" si="4"/>
        <v>219387.80183485057</v>
      </c>
      <c r="G25" s="5">
        <f t="shared" si="5"/>
        <v>-2251045.3782010665</v>
      </c>
      <c r="H25" s="5"/>
      <c r="I25" s="5"/>
      <c r="J25" s="5"/>
      <c r="K25" s="5"/>
      <c r="L25" s="5"/>
    </row>
    <row r="26" spans="1:12">
      <c r="A26" s="11">
        <f t="shared" si="1"/>
        <v>2020</v>
      </c>
      <c r="C26" s="2">
        <f t="shared" si="0"/>
        <v>677693.92124768952</v>
      </c>
      <c r="D26" s="5">
        <f t="shared" si="2"/>
        <v>2102391.1628279611</v>
      </c>
      <c r="E26" s="5">
        <f t="shared" si="3"/>
        <v>687861.18288635928</v>
      </c>
      <c r="F26" s="5">
        <f t="shared" si="4"/>
        <v>223492.04637659749</v>
      </c>
      <c r="G26" s="5">
        <f t="shared" si="5"/>
        <v>-2336050.4708432285</v>
      </c>
      <c r="I26" s="5"/>
      <c r="J26" s="5"/>
      <c r="K26" s="5"/>
      <c r="L26" s="5"/>
    </row>
    <row r="27" spans="1:12">
      <c r="A27" s="11">
        <f t="shared" si="1"/>
        <v>2021</v>
      </c>
      <c r="C27" s="2">
        <f t="shared" si="0"/>
        <v>682505.05594210746</v>
      </c>
      <c r="D27" s="5">
        <f t="shared" si="2"/>
        <v>2177277.460194712</v>
      </c>
      <c r="E27" s="5">
        <f t="shared" si="3"/>
        <v>701820.09176766977</v>
      </c>
      <c r="F27" s="5">
        <f t="shared" si="4"/>
        <v>227673.07195684142</v>
      </c>
      <c r="G27" s="5">
        <f t="shared" si="5"/>
        <v>-2424265.5679771155</v>
      </c>
      <c r="I27" s="38"/>
      <c r="J27" s="5"/>
      <c r="K27" s="5"/>
      <c r="L27" s="5"/>
    </row>
    <row r="28" spans="1:12">
      <c r="A28" s="11">
        <f t="shared" si="1"/>
        <v>2022</v>
      </c>
      <c r="C28" s="2">
        <f t="shared" si="0"/>
        <v>687013.87553069368</v>
      </c>
      <c r="D28" s="5">
        <f t="shared" si="2"/>
        <v>2254831.1762761408</v>
      </c>
      <c r="E28" s="5">
        <f t="shared" si="3"/>
        <v>716062.2716664538</v>
      </c>
      <c r="F28" s="5">
        <f t="shared" si="4"/>
        <v>231932.31497339267</v>
      </c>
      <c r="G28" s="5">
        <f t="shared" si="5"/>
        <v>-2515811.8873852934</v>
      </c>
      <c r="I28" s="38"/>
      <c r="J28" s="5"/>
      <c r="K28" s="5"/>
      <c r="L28" s="5"/>
    </row>
    <row r="29" spans="1:12">
      <c r="A29" s="11">
        <f t="shared" si="1"/>
        <v>2023</v>
      </c>
      <c r="C29" s="2">
        <f t="shared" ref="C29:C41" si="6">SUM(D29:G29)</f>
        <v>691196.80883492157</v>
      </c>
      <c r="D29" s="5">
        <f t="shared" si="2"/>
        <v>2335147.3234156221</v>
      </c>
      <c r="E29" s="5">
        <f t="shared" si="3"/>
        <v>730593.47105990408</v>
      </c>
      <c r="F29" s="5">
        <f t="shared" si="4"/>
        <v>236271.23869578287</v>
      </c>
      <c r="G29" s="5">
        <f t="shared" si="5"/>
        <v>-2610815.2243363876</v>
      </c>
      <c r="I29" s="38"/>
      <c r="J29" s="5"/>
      <c r="K29" s="5"/>
      <c r="L29" s="5"/>
    </row>
    <row r="30" spans="1:12">
      <c r="A30" s="11">
        <f t="shared" si="1"/>
        <v>2024</v>
      </c>
      <c r="C30" s="2">
        <f t="shared" si="6"/>
        <v>695029.06266245712</v>
      </c>
      <c r="D30" s="5">
        <f t="shared" si="2"/>
        <v>2418324.2982566184</v>
      </c>
      <c r="E30" s="5">
        <f t="shared" si="3"/>
        <v>745419.555080247</v>
      </c>
      <c r="F30" s="5">
        <f t="shared" si="4"/>
        <v>240691.33376797347</v>
      </c>
      <c r="G30" s="5">
        <f t="shared" si="5"/>
        <v>-2709406.1244423818</v>
      </c>
      <c r="I30" s="38"/>
    </row>
    <row r="31" spans="1:12">
      <c r="A31" s="11">
        <f t="shared" si="1"/>
        <v>2025</v>
      </c>
      <c r="C31" s="2">
        <f t="shared" si="6"/>
        <v>698484.56584911421</v>
      </c>
      <c r="D31" s="5">
        <f t="shared" si="2"/>
        <v>2504464.0022900412</v>
      </c>
      <c r="E31" s="5">
        <f t="shared" si="3"/>
        <v>760546.50788204686</v>
      </c>
      <c r="F31" s="5">
        <f t="shared" si="4"/>
        <v>245194.1187204688</v>
      </c>
      <c r="G31" s="5">
        <f t="shared" si="5"/>
        <v>-2811720.0630434426</v>
      </c>
      <c r="I31" s="38"/>
    </row>
    <row r="32" spans="1:12">
      <c r="A32" s="11">
        <f t="shared" si="1"/>
        <v>2026</v>
      </c>
      <c r="C32" s="2">
        <f t="shared" si="6"/>
        <v>701535.91087825643</v>
      </c>
      <c r="D32" s="5">
        <f t="shared" si="2"/>
        <v>2593671.9666954558</v>
      </c>
      <c r="E32" s="5">
        <f t="shared" si="3"/>
        <v>775980.43505755137</v>
      </c>
      <c r="F32" s="5">
        <f t="shared" si="4"/>
        <v>249781.14049200955</v>
      </c>
      <c r="G32" s="5">
        <f t="shared" si="5"/>
        <v>-2917897.6313667605</v>
      </c>
      <c r="I32" s="38"/>
    </row>
    <row r="33" spans="1:9">
      <c r="A33" s="11">
        <f t="shared" si="1"/>
        <v>2027</v>
      </c>
      <c r="C33" s="2">
        <f t="shared" si="6"/>
        <v>704154.29297594121</v>
      </c>
      <c r="D33" s="5">
        <f t="shared" si="2"/>
        <v>2686057.4816290797</v>
      </c>
      <c r="E33" s="5">
        <f t="shared" si="3"/>
        <v>791727.56610105082</v>
      </c>
      <c r="F33" s="5">
        <f t="shared" si="4"/>
        <v>254453.97496102605</v>
      </c>
      <c r="G33" s="5">
        <f t="shared" si="5"/>
        <v>-3028084.7297152155</v>
      </c>
      <c r="I33" s="38"/>
    </row>
    <row r="34" spans="1:9">
      <c r="A34" s="11">
        <f t="shared" si="1"/>
        <v>2028</v>
      </c>
      <c r="C34" s="2">
        <f t="shared" si="6"/>
        <v>706309.44657591963</v>
      </c>
      <c r="D34" s="5">
        <f t="shared" si="2"/>
        <v>2781733.7301169643</v>
      </c>
      <c r="E34" s="5">
        <f t="shared" si="3"/>
        <v>807794.25692324853</v>
      </c>
      <c r="F34" s="5">
        <f t="shared" si="4"/>
        <v>259214.22748703364</v>
      </c>
      <c r="G34" s="5">
        <f t="shared" si="5"/>
        <v>-3142432.7679513269</v>
      </c>
      <c r="I34" s="38"/>
    </row>
    <row r="35" spans="1:9">
      <c r="A35" s="11">
        <f t="shared" si="1"/>
        <v>2029</v>
      </c>
      <c r="C35" s="2">
        <f t="shared" si="6"/>
        <v>707969.57904422982</v>
      </c>
      <c r="D35" s="5">
        <f t="shared" si="2"/>
        <v>2880817.9267173978</v>
      </c>
      <c r="E35" s="5">
        <f t="shared" si="3"/>
        <v>824186.99241665471</v>
      </c>
      <c r="F35" s="5">
        <f t="shared" si="4"/>
        <v>264063.53346215648</v>
      </c>
      <c r="G35" s="5">
        <f t="shared" si="5"/>
        <v>-3261098.8735519792</v>
      </c>
      <c r="I35" s="38"/>
    </row>
    <row r="36" spans="1:9">
      <c r="A36" s="11">
        <f t="shared" si="1"/>
        <v>2030</v>
      </c>
      <c r="C36" s="2">
        <f t="shared" si="6"/>
        <v>709101.30154860113</v>
      </c>
      <c r="D36" s="5">
        <f t="shared" si="2"/>
        <v>2983431.4611224029</v>
      </c>
      <c r="E36" s="5">
        <f t="shared" si="3"/>
        <v>840912.38907304103</v>
      </c>
      <c r="F36" s="5">
        <f t="shared" si="4"/>
        <v>269003.55887296901</v>
      </c>
      <c r="G36" s="5">
        <f t="shared" si="5"/>
        <v>-3384246.107519812</v>
      </c>
      <c r="I36" s="38"/>
    </row>
    <row r="37" spans="1:9">
      <c r="A37" s="11">
        <f t="shared" si="1"/>
        <v>2031</v>
      </c>
      <c r="C37" s="2">
        <f t="shared" si="6"/>
        <v>709669.55695315497</v>
      </c>
      <c r="D37" s="5">
        <f t="shared" si="2"/>
        <v>3089700.046874261</v>
      </c>
      <c r="E37" s="5">
        <f t="shared" si="3"/>
        <v>857977.19765401166</v>
      </c>
      <c r="F37" s="5">
        <f t="shared" si="4"/>
        <v>274036.00087284821</v>
      </c>
      <c r="G37" s="5">
        <f t="shared" si="5"/>
        <v>-3512043.6884479658</v>
      </c>
      <c r="I37" s="38"/>
    </row>
    <row r="38" spans="1:9">
      <c r="A38" s="11">
        <f t="shared" si="1"/>
        <v>2032</v>
      </c>
      <c r="C38" s="2">
        <f t="shared" si="6"/>
        <v>709637.54461399186</v>
      </c>
      <c r="D38" s="5">
        <f t="shared" si="2"/>
        <v>3199753.8753792583</v>
      </c>
      <c r="E38" s="5">
        <f t="shared" si="3"/>
        <v>875388.30591576849</v>
      </c>
      <c r="F38" s="5">
        <f t="shared" si="4"/>
        <v>279162.58836503339</v>
      </c>
      <c r="G38" s="5">
        <f t="shared" si="5"/>
        <v>-3644667.2250460684</v>
      </c>
    </row>
    <row r="39" spans="1:9">
      <c r="A39" s="11">
        <f t="shared" si="1"/>
        <v>2033</v>
      </c>
      <c r="C39" s="2">
        <f t="shared" si="6"/>
        <v>708966.64194611227</v>
      </c>
      <c r="D39" s="5">
        <f t="shared" si="2"/>
        <v>3313727.7754073343</v>
      </c>
      <c r="E39" s="5">
        <f t="shared" si="3"/>
        <v>893152.74138917099</v>
      </c>
      <c r="F39" s="5">
        <f t="shared" si="4"/>
        <v>284385.08259659336</v>
      </c>
      <c r="G39" s="5">
        <f t="shared" si="5"/>
        <v>-3782298.9574469863</v>
      </c>
    </row>
    <row r="40" spans="1:9">
      <c r="A40" s="11">
        <f t="shared" si="1"/>
        <v>2034</v>
      </c>
      <c r="C40" s="2">
        <f t="shared" si="6"/>
        <v>707616.32262684451</v>
      </c>
      <c r="D40" s="5">
        <f t="shared" si="2"/>
        <v>3431761.3782730452</v>
      </c>
      <c r="E40" s="5">
        <f t="shared" si="3"/>
        <v>911277.67421621189</v>
      </c>
      <c r="F40" s="5">
        <f t="shared" si="4"/>
        <v>289705.27776350582</v>
      </c>
      <c r="G40" s="5">
        <f t="shared" si="5"/>
        <v>-3925128.0076259184</v>
      </c>
    </row>
    <row r="41" spans="1:9">
      <c r="A41" s="11">
        <f t="shared" si="1"/>
        <v>2035</v>
      </c>
      <c r="C41" s="2">
        <f t="shared" si="6"/>
        <v>705544.07129536942</v>
      </c>
      <c r="D41" s="5">
        <f t="shared" si="2"/>
        <v>3553999.2889002007</v>
      </c>
      <c r="E41" s="5">
        <f t="shared" si="3"/>
        <v>929770.42004405463</v>
      </c>
      <c r="F41" s="5">
        <f t="shared" si="4"/>
        <v>295125.00162705593</v>
      </c>
      <c r="G41" s="5">
        <f t="shared" si="5"/>
        <v>-4073350.639275942</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37445362.600000009</v>
      </c>
      <c r="D53" s="5">
        <f>SUM(D15:D52)</f>
        <v>89432809.99999997</v>
      </c>
      <c r="E53" s="5">
        <f>SUM(E15:E52)</f>
        <v>34568785</v>
      </c>
      <c r="F53" s="5">
        <f>SUM(F15:F52)</f>
        <v>11545973.000000002</v>
      </c>
      <c r="G53" s="5">
        <f>SUM(G15:G52)</f>
        <v>-98102205</v>
      </c>
      <c r="H53" s="5"/>
    </row>
    <row r="55" spans="1:8">
      <c r="A55" s="42" t="s">
        <v>58</v>
      </c>
      <c r="D55" s="5"/>
    </row>
    <row r="56" spans="1:8">
      <c r="A56" s="42" t="s">
        <v>59</v>
      </c>
    </row>
    <row r="60" spans="1:8">
      <c r="C60" s="40">
        <f>(C8+C9)-C53</f>
        <v>0.39999999105930328</v>
      </c>
      <c r="D60" s="40">
        <f>(D8+D9)-D53</f>
        <v>0</v>
      </c>
      <c r="E60" s="40">
        <f>(E8+E9)-E53</f>
        <v>0</v>
      </c>
      <c r="F60" s="40">
        <f>(F8+F9)-F53</f>
        <v>0</v>
      </c>
      <c r="G60" s="40">
        <f>(G8+G9)-G53</f>
        <v>0</v>
      </c>
      <c r="H60" s="41" t="s">
        <v>56</v>
      </c>
    </row>
  </sheetData>
  <phoneticPr fontId="3" type="noConversion"/>
  <pageMargins left="0.75" right="0.75" top="1" bottom="1" header="0.5" footer="0.5"/>
  <pageSetup scale="50" firstPageNumber="77" orientation="portrait" useFirstPageNumber="1" r:id="rId1"/>
  <headerFooter alignWithMargins="0">
    <oddFooter>&amp;R09RC-STAFFPOD3-8-&amp;P</oddFooter>
  </headerFooter>
  <legacyDrawing r:id="rId2"/>
</worksheet>
</file>

<file path=xl/worksheets/sheet22.xml><?xml version="1.0" encoding="utf-8"?>
<worksheet xmlns="http://schemas.openxmlformats.org/spreadsheetml/2006/main" xmlns:r="http://schemas.openxmlformats.org/officeDocument/2006/relationships">
  <sheetPr>
    <tabColor rgb="FF92D050"/>
    <pageSetUpPr fitToPage="1"/>
  </sheetPr>
  <dimension ref="A1:S156"/>
  <sheetViews>
    <sheetView view="pageLayout" topLeftCell="A154" zoomScale="60" zoomScaleNormal="80" zoomScalePageLayoutView="60" workbookViewId="0">
      <selection activeCell="P12" sqref="P12"/>
    </sheetView>
  </sheetViews>
  <sheetFormatPr defaultRowHeight="15" outlineLevelRow="1"/>
  <cols>
    <col min="1" max="1" width="13" customWidth="1"/>
    <col min="3" max="3" width="21.140625" style="57" customWidth="1"/>
    <col min="4" max="4" width="13.85546875" bestFit="1" customWidth="1"/>
    <col min="6" max="6" width="14.85546875" style="64" customWidth="1"/>
    <col min="8" max="9" width="14.28515625" customWidth="1"/>
    <col min="11" max="11" width="14.42578125" style="64" customWidth="1"/>
    <col min="13" max="14" width="13.140625" customWidth="1"/>
    <col min="16" max="16" width="13.28515625" style="64" customWidth="1"/>
    <col min="18" max="18" width="13.5703125" customWidth="1"/>
    <col min="19" max="19" width="14.7109375" customWidth="1"/>
  </cols>
  <sheetData>
    <row r="1" spans="1:19" ht="18.75">
      <c r="A1" s="56" t="s">
        <v>118</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'CR 4 5'!D10</f>
        <v>61737371.600000001</v>
      </c>
      <c r="C11" s="57">
        <v>1</v>
      </c>
      <c r="D11">
        <v>1</v>
      </c>
      <c r="F11" s="69">
        <f>'CR 4 5'!E10</f>
        <v>19019774.583999999</v>
      </c>
      <c r="H11" s="57">
        <v>1</v>
      </c>
      <c r="I11">
        <v>1</v>
      </c>
      <c r="K11" s="69">
        <f>'CR 4 5'!F10</f>
        <v>6145362.5119999992</v>
      </c>
      <c r="M11" s="57">
        <v>1</v>
      </c>
      <c r="N11">
        <v>1</v>
      </c>
      <c r="P11" s="69">
        <f>'CR 4 5'!G10</f>
        <v>-69239601.695999995</v>
      </c>
      <c r="R11" s="57">
        <v>1</v>
      </c>
      <c r="S11">
        <v>1</v>
      </c>
    </row>
    <row r="12" spans="1:19">
      <c r="C12" s="57">
        <v>2</v>
      </c>
      <c r="D12">
        <f>D11+A14</f>
        <v>1.0356195834014161</v>
      </c>
      <c r="H12" s="57">
        <v>2</v>
      </c>
      <c r="I12">
        <f>I11+F14</f>
        <v>1.0202932062872585</v>
      </c>
      <c r="M12" s="57">
        <v>2</v>
      </c>
      <c r="N12">
        <f>N11+K14</f>
        <v>1.0187077153215496</v>
      </c>
      <c r="R12" s="57">
        <v>2</v>
      </c>
      <c r="S12">
        <f>S11+P14</f>
        <v>1.0377624962452308</v>
      </c>
    </row>
    <row r="13" spans="1:19">
      <c r="A13" s="65" t="s">
        <v>105</v>
      </c>
      <c r="C13" s="57">
        <v>3</v>
      </c>
      <c r="D13">
        <f>D12*D12</f>
        <v>1.0725079215245228</v>
      </c>
      <c r="F13" s="67" t="s">
        <v>105</v>
      </c>
      <c r="H13" s="57">
        <v>3</v>
      </c>
      <c r="I13">
        <f>I12*$I$12</f>
        <v>1.0409982267959341</v>
      </c>
      <c r="K13" s="67" t="s">
        <v>105</v>
      </c>
      <c r="M13" s="57">
        <v>3</v>
      </c>
      <c r="N13">
        <f>N12*$N$12</f>
        <v>1.0377654092556512</v>
      </c>
      <c r="P13" s="67" t="s">
        <v>105</v>
      </c>
      <c r="R13" s="57">
        <v>3</v>
      </c>
      <c r="S13">
        <f>S12*$S$12</f>
        <v>1.0769509986131325</v>
      </c>
    </row>
    <row r="14" spans="1:19">
      <c r="A14" s="71">
        <f>D156</f>
        <v>3.5619583401416174E-2</v>
      </c>
      <c r="C14" s="57">
        <v>4</v>
      </c>
      <c r="D14">
        <f t="shared" ref="D14:D36" si="0">D13*$D$12</f>
        <v>1.110710206883945</v>
      </c>
      <c r="F14" s="71">
        <f>I156</f>
        <v>2.02932062872586E-2</v>
      </c>
      <c r="H14" s="57">
        <v>4</v>
      </c>
      <c r="I14">
        <f>I13*$I$12</f>
        <v>1.0621234185569743</v>
      </c>
      <c r="K14" s="71">
        <f>N156</f>
        <v>1.8707715321549669E-2</v>
      </c>
      <c r="M14" s="57">
        <v>4</v>
      </c>
      <c r="N14">
        <f>N13*$N$12</f>
        <v>1.0571796291025573</v>
      </c>
      <c r="P14" s="71">
        <f>S156</f>
        <v>3.7762496245230863E-2</v>
      </c>
      <c r="R14" s="57">
        <v>4</v>
      </c>
      <c r="S14">
        <f>S13*$S$12</f>
        <v>1.1176193566545585</v>
      </c>
    </row>
    <row r="15" spans="1:19">
      <c r="C15" s="57">
        <v>5</v>
      </c>
      <c r="D15">
        <f t="shared" si="0"/>
        <v>1.1502732417328518</v>
      </c>
      <c r="H15" s="57">
        <v>5</v>
      </c>
      <c r="I15">
        <f>I14*$I$12</f>
        <v>1.0836773081922793</v>
      </c>
      <c r="M15" s="57">
        <v>5</v>
      </c>
      <c r="N15">
        <f>N14*$N$12</f>
        <v>1.0769570446475492</v>
      </c>
      <c r="R15" s="57">
        <v>5</v>
      </c>
      <c r="S15">
        <f>S14*$S$12</f>
        <v>1.1598234534138234</v>
      </c>
    </row>
    <row r="16" spans="1:19">
      <c r="A16" s="65" t="s">
        <v>106</v>
      </c>
      <c r="C16" s="57">
        <v>6</v>
      </c>
      <c r="D16">
        <f t="shared" si="0"/>
        <v>1.1912454954011724</v>
      </c>
      <c r="F16" s="67" t="s">
        <v>106</v>
      </c>
      <c r="H16" s="57">
        <v>6</v>
      </c>
      <c r="I16">
        <f>I15*$I$12</f>
        <v>1.1056685953562462</v>
      </c>
      <c r="K16" s="67" t="s">
        <v>106</v>
      </c>
      <c r="M16" s="57">
        <v>6</v>
      </c>
      <c r="N16">
        <f>N15*$N$12</f>
        <v>1.0971044504523528</v>
      </c>
      <c r="P16" s="67" t="s">
        <v>106</v>
      </c>
      <c r="R16" s="57">
        <v>6</v>
      </c>
      <c r="S16">
        <f>S15*$S$12</f>
        <v>1.2036212822184935</v>
      </c>
    </row>
    <row r="17" spans="1:19">
      <c r="A17" s="73">
        <v>26</v>
      </c>
      <c r="C17" s="57">
        <v>7</v>
      </c>
      <c r="D17">
        <f t="shared" si="0"/>
        <v>1.2336771636761759</v>
      </c>
      <c r="F17" s="74">
        <f>A17</f>
        <v>26</v>
      </c>
      <c r="H17" s="57">
        <v>7</v>
      </c>
      <c r="I17">
        <f>I16*$I$12</f>
        <v>1.1281061562471539</v>
      </c>
      <c r="K17" s="74">
        <f>A17</f>
        <v>26</v>
      </c>
      <c r="M17" s="57">
        <v>7</v>
      </c>
      <c r="N17">
        <f>N16*$N$12</f>
        <v>1.1176287681894206</v>
      </c>
      <c r="P17" s="74">
        <f>A17</f>
        <v>26</v>
      </c>
      <c r="R17" s="57">
        <v>7</v>
      </c>
      <c r="S17">
        <f>S16*$S$12</f>
        <v>1.2490730263689491</v>
      </c>
    </row>
    <row r="18" spans="1:19">
      <c r="C18" s="57">
        <v>8</v>
      </c>
      <c r="D18">
        <f t="shared" si="0"/>
        <v>1.2776202302981619</v>
      </c>
      <c r="H18" s="57">
        <v>8</v>
      </c>
      <c r="I18">
        <f t="shared" ref="I18:I36" si="1">I17*$I$12</f>
        <v>1.1509990471898037</v>
      </c>
      <c r="M18" s="57">
        <v>8</v>
      </c>
      <c r="N18">
        <f t="shared" ref="N18:N36" si="2">N17*$N$12</f>
        <v>1.1385370490198823</v>
      </c>
      <c r="R18" s="57">
        <v>8</v>
      </c>
      <c r="S18">
        <f t="shared" ref="S18:S36" si="3">S17*$S$12</f>
        <v>1.2962411418372255</v>
      </c>
    </row>
    <row r="19" spans="1:19">
      <c r="C19" s="57">
        <v>9</v>
      </c>
      <c r="D19">
        <f t="shared" si="0"/>
        <v>1.3231285306466036</v>
      </c>
      <c r="H19" s="57">
        <v>9</v>
      </c>
      <c r="I19">
        <f t="shared" si="1"/>
        <v>1.1743565082908645</v>
      </c>
      <c r="M19" s="57">
        <v>9</v>
      </c>
      <c r="N19">
        <f t="shared" si="2"/>
        <v>1.1598364760159834</v>
      </c>
      <c r="R19" s="57">
        <v>9</v>
      </c>
      <c r="S19">
        <f t="shared" si="3"/>
        <v>1.3451904430887673</v>
      </c>
    </row>
    <row r="20" spans="1:19">
      <c r="C20" s="57">
        <v>10</v>
      </c>
      <c r="D20">
        <f t="shared" si="0"/>
        <v>1.3702578176947635</v>
      </c>
      <c r="H20" s="57">
        <v>10</v>
      </c>
      <c r="I20">
        <f t="shared" si="1"/>
        <v>1.1981879671683955</v>
      </c>
      <c r="M20" s="57">
        <v>10</v>
      </c>
      <c r="N20">
        <f t="shared" si="2"/>
        <v>1.1815343666288396</v>
      </c>
      <c r="R20" s="57">
        <v>10</v>
      </c>
      <c r="S20">
        <f t="shared" si="3"/>
        <v>1.3959881921450272</v>
      </c>
    </row>
    <row r="21" spans="1:19">
      <c r="C21" s="57">
        <v>11</v>
      </c>
      <c r="D21">
        <f t="shared" si="0"/>
        <v>1.4190658303135846</v>
      </c>
      <c r="H21" s="57">
        <v>11</v>
      </c>
      <c r="I21">
        <f t="shared" si="1"/>
        <v>1.2225030427570547</v>
      </c>
      <c r="M21" s="57">
        <v>11</v>
      </c>
      <c r="N21">
        <f t="shared" si="2"/>
        <v>1.2036381752023593</v>
      </c>
      <c r="R21" s="57">
        <v>11</v>
      </c>
      <c r="S21">
        <f t="shared" si="3"/>
        <v>1.4487041910092904</v>
      </c>
    </row>
    <row r="22" spans="1:19">
      <c r="C22" s="57">
        <v>12</v>
      </c>
      <c r="D22">
        <f t="shared" si="0"/>
        <v>1.4696123640085392</v>
      </c>
      <c r="H22" s="57">
        <v>12</v>
      </c>
      <c r="I22">
        <f t="shared" si="1"/>
        <v>1.2473115491905249</v>
      </c>
      <c r="M22" s="57">
        <v>12</v>
      </c>
      <c r="N22">
        <f t="shared" si="2"/>
        <v>1.2261554955341945</v>
      </c>
      <c r="R22" s="57">
        <v>12</v>
      </c>
      <c r="S22">
        <f t="shared" si="3"/>
        <v>1.5034108775827288</v>
      </c>
    </row>
    <row r="23" spans="1:19">
      <c r="C23" s="57">
        <v>13</v>
      </c>
      <c r="D23">
        <f t="shared" si="0"/>
        <v>1.5219593441760937</v>
      </c>
      <c r="H23" s="57">
        <v>13</v>
      </c>
      <c r="I23">
        <f t="shared" si="1"/>
        <v>1.2726234997627281</v>
      </c>
      <c r="M23" s="57">
        <v>13</v>
      </c>
      <c r="N23">
        <f t="shared" si="2"/>
        <v>1.2490940634846017</v>
      </c>
      <c r="R23" s="57">
        <v>13</v>
      </c>
      <c r="S23">
        <f t="shared" si="3"/>
        <v>1.5601834252024858</v>
      </c>
    </row>
    <row r="24" spans="1:19">
      <c r="C24" s="57">
        <v>14</v>
      </c>
      <c r="D24">
        <f t="shared" si="0"/>
        <v>1.5761709019695387</v>
      </c>
      <c r="H24" s="57">
        <v>14</v>
      </c>
      <c r="I24">
        <f t="shared" si="1"/>
        <v>1.2984491109694261</v>
      </c>
      <c r="M24" s="57">
        <v>14</v>
      </c>
      <c r="N24">
        <f t="shared" si="2"/>
        <v>1.2724617596341092</v>
      </c>
      <c r="R24" s="57">
        <v>14</v>
      </c>
      <c r="S24">
        <f t="shared" si="3"/>
        <v>1.6190998459385659</v>
      </c>
    </row>
    <row r="25" spans="1:19">
      <c r="C25" s="57">
        <v>15</v>
      </c>
      <c r="D25">
        <f t="shared" si="0"/>
        <v>1.6323134528671279</v>
      </c>
      <c r="H25" s="57">
        <v>15</v>
      </c>
      <c r="I25">
        <f t="shared" si="1"/>
        <v>1.3247988066318361</v>
      </c>
      <c r="M25" s="57">
        <v>15</v>
      </c>
      <c r="N25">
        <f t="shared" si="2"/>
        <v>1.2962666119909021</v>
      </c>
      <c r="R25" s="57">
        <v>15</v>
      </c>
      <c r="S25">
        <f t="shared" si="3"/>
        <v>1.6802410977914748</v>
      </c>
    </row>
    <row r="26" spans="1:19">
      <c r="C26" s="57">
        <v>16</v>
      </c>
      <c r="D26">
        <f t="shared" si="0"/>
        <v>1.6904557780387821</v>
      </c>
      <c r="H26" s="57">
        <v>16</v>
      </c>
      <c r="I26">
        <f t="shared" si="1"/>
        <v>1.3516832221039299</v>
      </c>
      <c r="M26" s="57">
        <v>16</v>
      </c>
      <c r="N26">
        <f t="shared" si="2"/>
        <v>1.3205167987488575</v>
      </c>
      <c r="R26" s="57">
        <v>16</v>
      </c>
      <c r="S26">
        <f t="shared" si="3"/>
        <v>1.7436911959379078</v>
      </c>
    </row>
    <row r="27" spans="1:19">
      <c r="C27" s="57">
        <v>17</v>
      </c>
      <c r="D27">
        <f t="shared" si="0"/>
        <v>1.7506691086110404</v>
      </c>
      <c r="H27" s="57">
        <v>17</v>
      </c>
      <c r="I27">
        <f t="shared" si="1"/>
        <v>1.3791132085651112</v>
      </c>
      <c r="M27" s="57">
        <v>17</v>
      </c>
      <c r="N27">
        <f t="shared" si="2"/>
        <v>1.3452206510971751</v>
      </c>
      <c r="R27" s="57">
        <v>17</v>
      </c>
      <c r="S27">
        <f t="shared" si="3"/>
        <v>1.809537328177355</v>
      </c>
    </row>
    <row r="28" spans="1:19">
      <c r="C28" s="57">
        <v>18</v>
      </c>
      <c r="D28">
        <f t="shared" si="0"/>
        <v>1.8130272129334941</v>
      </c>
      <c r="H28" s="57">
        <v>18</v>
      </c>
      <c r="I28">
        <f t="shared" si="1"/>
        <v>1.4070998374000059</v>
      </c>
      <c r="M28" s="57">
        <v>18</v>
      </c>
      <c r="N28">
        <f t="shared" si="2"/>
        <v>1.3703866560825706</v>
      </c>
      <c r="R28" s="57">
        <v>18</v>
      </c>
      <c r="S28">
        <f t="shared" si="3"/>
        <v>1.8778699747382572</v>
      </c>
    </row>
    <row r="29" spans="1:19">
      <c r="C29" s="57">
        <v>19</v>
      </c>
      <c r="D29">
        <f t="shared" si="0"/>
        <v>1.8776064869536158</v>
      </c>
      <c r="H29" s="57">
        <v>19</v>
      </c>
      <c r="I29">
        <f t="shared" si="1"/>
        <v>1.435654404667132</v>
      </c>
      <c r="M29" s="57">
        <v>19</v>
      </c>
      <c r="N29">
        <f t="shared" si="2"/>
        <v>1.3960234595250136</v>
      </c>
      <c r="R29" s="57">
        <v>19</v>
      </c>
      <c r="S29">
        <f t="shared" si="3"/>
        <v>1.9487830326083422</v>
      </c>
    </row>
    <row r="30" spans="1:19">
      <c r="C30" s="57">
        <v>20</v>
      </c>
      <c r="D30">
        <f t="shared" si="0"/>
        <v>1.9444860478107</v>
      </c>
      <c r="H30" s="57">
        <v>20</v>
      </c>
      <c r="I30">
        <f t="shared" si="1"/>
        <v>1.4647884356582535</v>
      </c>
      <c r="M30" s="57">
        <v>20</v>
      </c>
      <c r="N30">
        <f t="shared" si="2"/>
        <v>1.4221398689880123</v>
      </c>
      <c r="R30" s="57">
        <v>20</v>
      </c>
      <c r="S30">
        <f t="shared" si="3"/>
        <v>2.022373944559984</v>
      </c>
    </row>
    <row r="31" spans="1:19">
      <c r="C31" s="57">
        <v>21</v>
      </c>
      <c r="D31">
        <f t="shared" si="0"/>
        <v>2.0137478307635832</v>
      </c>
      <c r="H31" s="57">
        <v>21</v>
      </c>
      <c r="I31">
        <f t="shared" si="1"/>
        <v>1.4945136895502571</v>
      </c>
      <c r="M31" s="57">
        <v>21</v>
      </c>
      <c r="N31">
        <f t="shared" si="2"/>
        <v>1.4487448568044659</v>
      </c>
      <c r="R31" s="57">
        <v>21</v>
      </c>
      <c r="S31">
        <f t="shared" si="3"/>
        <v>2.0987438330478829</v>
      </c>
    </row>
    <row r="32" spans="1:19">
      <c r="C32" s="57">
        <v>22</v>
      </c>
      <c r="D32">
        <f t="shared" si="0"/>
        <v>2.0854766895708874</v>
      </c>
      <c r="H32" s="57">
        <v>22</v>
      </c>
      <c r="I32">
        <f t="shared" si="1"/>
        <v>1.5248421641514323</v>
      </c>
      <c r="M32" s="57">
        <v>22</v>
      </c>
      <c r="N32">
        <f t="shared" si="2"/>
        <v>1.4758475631591228</v>
      </c>
      <c r="R32" s="57">
        <v>22</v>
      </c>
      <c r="S32">
        <f t="shared" si="3"/>
        <v>2.1779976391630549</v>
      </c>
    </row>
    <row r="33" spans="3:19">
      <c r="C33" s="57">
        <v>23</v>
      </c>
      <c r="D33">
        <f t="shared" si="0"/>
        <v>2.159760500446767</v>
      </c>
      <c r="H33" s="57">
        <v>23</v>
      </c>
      <c r="I33">
        <f t="shared" si="1"/>
        <v>1.555786100744067</v>
      </c>
      <c r="M33" s="57">
        <v>23</v>
      </c>
      <c r="N33">
        <f t="shared" si="2"/>
        <v>1.5034572992287063</v>
      </c>
      <c r="R33" s="57">
        <v>23</v>
      </c>
      <c r="S33">
        <f t="shared" si="3"/>
        <v>2.2602442668340714</v>
      </c>
    </row>
    <row r="34" spans="3:19">
      <c r="C34" s="57">
        <v>24</v>
      </c>
      <c r="D34">
        <f t="shared" si="0"/>
        <v>2.236690269719515</v>
      </c>
      <c r="H34" s="57">
        <v>24</v>
      </c>
      <c r="I34">
        <f t="shared" si="1"/>
        <v>1.5873579890253158</v>
      </c>
      <c r="M34" s="57">
        <v>24</v>
      </c>
      <c r="N34">
        <f t="shared" si="2"/>
        <v>1.5315835503807826</v>
      </c>
      <c r="R34" s="57">
        <v>24</v>
      </c>
      <c r="S34">
        <f t="shared" si="3"/>
        <v>2.3455967324736973</v>
      </c>
    </row>
    <row r="35" spans="3:19">
      <c r="C35" s="57">
        <v>25</v>
      </c>
      <c r="D35">
        <f t="shared" si="0"/>
        <v>2.3163602453249252</v>
      </c>
      <c r="H35" s="57">
        <v>25</v>
      </c>
      <c r="I35">
        <f t="shared" si="1"/>
        <v>1.6195705721483342</v>
      </c>
      <c r="M35" s="57">
        <v>25</v>
      </c>
      <c r="N35">
        <f t="shared" si="2"/>
        <v>1.5602359794324745</v>
      </c>
      <c r="R35" s="57">
        <v>25</v>
      </c>
      <c r="S35">
        <f t="shared" si="3"/>
        <v>2.4341723202765606</v>
      </c>
    </row>
    <row r="36" spans="3:19">
      <c r="C36" s="57">
        <v>26</v>
      </c>
      <c r="D36">
        <f t="shared" si="0"/>
        <v>2.3988680322710012</v>
      </c>
      <c r="H36" s="57">
        <v>26</v>
      </c>
      <c r="I36">
        <f t="shared" si="1"/>
        <v>1.6524368518657135</v>
      </c>
      <c r="M36" s="57">
        <v>26</v>
      </c>
      <c r="N36">
        <f t="shared" si="2"/>
        <v>1.5894244299701363</v>
      </c>
      <c r="R36" s="57">
        <v>26</v>
      </c>
      <c r="S36">
        <f t="shared" si="3"/>
        <v>2.5260927433812488</v>
      </c>
    </row>
    <row r="37" spans="3:19">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41.671310287038814</v>
      </c>
      <c r="H72" s="57"/>
      <c r="I72" s="76">
        <f>SUM(I11:I71)</f>
        <v>33.802942919276035</v>
      </c>
      <c r="M72" s="57"/>
      <c r="N72" s="76">
        <f>SUM(N11:N71)</f>
        <v>33.096448127897268</v>
      </c>
      <c r="R72" s="57"/>
      <c r="S72" s="76">
        <f>SUM(S11:S71)</f>
        <v>42.93901283930812</v>
      </c>
    </row>
    <row r="73" spans="1:19">
      <c r="A73" s="77"/>
      <c r="B73" s="78"/>
      <c r="C73" s="79" t="s">
        <v>107</v>
      </c>
      <c r="D73" s="80">
        <f>A11/D72</f>
        <v>1481531.8062893359</v>
      </c>
      <c r="E73" s="78"/>
      <c r="F73" s="81"/>
      <c r="G73" s="78"/>
      <c r="H73" s="79" t="s">
        <v>107</v>
      </c>
      <c r="I73" s="80">
        <f>F11/I72</f>
        <v>562666.23380753119</v>
      </c>
      <c r="J73" s="78"/>
      <c r="K73" s="81"/>
      <c r="L73" s="78"/>
      <c r="M73" s="79" t="s">
        <v>107</v>
      </c>
      <c r="N73" s="80">
        <f>K11/N72</f>
        <v>185680.42371954781</v>
      </c>
      <c r="O73" s="78"/>
      <c r="P73" s="81"/>
      <c r="Q73" s="78"/>
      <c r="R73" s="79" t="s">
        <v>107</v>
      </c>
      <c r="S73" s="80">
        <f>P11/S72</f>
        <v>-1612510.3284306352</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c r="A79" s="86" t="s">
        <v>109</v>
      </c>
      <c r="D79" s="82"/>
    </row>
    <row r="80" spans="1:19" ht="12.75">
      <c r="A80" s="64"/>
      <c r="B80" s="87"/>
      <c r="C80"/>
      <c r="D80" s="88">
        <v>3.5126755545455204E-2</v>
      </c>
      <c r="G80" s="87"/>
      <c r="I80" s="88">
        <v>1.9926511950887574E-2</v>
      </c>
      <c r="L80" s="87"/>
      <c r="N80" s="88">
        <v>1.8436162335502864E-2</v>
      </c>
      <c r="Q80" s="87"/>
      <c r="S80" s="88">
        <v>3.7129989252995141E-2</v>
      </c>
    </row>
    <row r="81" spans="1:19" ht="12.75">
      <c r="A81" s="64"/>
      <c r="B81" s="87"/>
      <c r="C81" s="3"/>
      <c r="G81" s="87"/>
      <c r="H81" s="3"/>
      <c r="L81" s="87"/>
      <c r="M81" s="3"/>
      <c r="Q81" s="87"/>
      <c r="R81" s="3"/>
    </row>
    <row r="82" spans="1:19" ht="12.75">
      <c r="A82" s="64">
        <v>2010</v>
      </c>
      <c r="B82" s="87">
        <v>3.2371962390541222E-2</v>
      </c>
      <c r="C82" s="89">
        <f>37278722/2</f>
        <v>18639361</v>
      </c>
      <c r="D82" s="84">
        <f>C82</f>
        <v>18639361</v>
      </c>
      <c r="E82" s="2"/>
      <c r="F82" s="64">
        <v>2010</v>
      </c>
      <c r="G82" s="87">
        <v>7.6920477730318881E-3</v>
      </c>
      <c r="H82" s="89">
        <f>20919072/2</f>
        <v>10459536</v>
      </c>
      <c r="I82" s="84">
        <f>H82</f>
        <v>10459536</v>
      </c>
      <c r="K82" s="64">
        <v>2010</v>
      </c>
      <c r="L82" s="87">
        <v>1.9370419148179E-2</v>
      </c>
      <c r="M82" s="89">
        <f>7264093/2</f>
        <v>3632046.5</v>
      </c>
      <c r="N82" s="84">
        <f>M82</f>
        <v>3632046.5</v>
      </c>
      <c r="P82" s="64">
        <v>2010</v>
      </c>
      <c r="Q82" s="87">
        <v>2.0708051696474269E-2</v>
      </c>
      <c r="R82" s="89">
        <f>-38831224/2</f>
        <v>-19415612</v>
      </c>
      <c r="S82" s="84">
        <f>R82</f>
        <v>-19415612</v>
      </c>
    </row>
    <row r="83" spans="1:19" ht="12.75">
      <c r="A83" s="64">
        <v>2011</v>
      </c>
      <c r="B83" s="87">
        <v>2.6527248559148644E-2</v>
      </c>
      <c r="C83" s="3">
        <f>C82*(1+B83)</f>
        <v>19133811.962230701</v>
      </c>
      <c r="D83" s="3">
        <f>D82*(1+$D$80)</f>
        <v>19294101.277370494</v>
      </c>
      <c r="E83" s="3"/>
      <c r="F83" s="64">
        <v>2011</v>
      </c>
      <c r="G83" s="87">
        <v>-1.1217188508542718E-2</v>
      </c>
      <c r="H83" s="3">
        <f t="shared" ref="H83:H112" si="4">H82*(1+G83)</f>
        <v>10342209.412976112</v>
      </c>
      <c r="I83" s="3">
        <f>I82*(1+$I$80)</f>
        <v>10667958.069104739</v>
      </c>
      <c r="K83" s="64">
        <v>2011</v>
      </c>
      <c r="L83" s="87">
        <v>1.8707806798847908E-2</v>
      </c>
      <c r="M83" s="3">
        <f t="shared" ref="M83:M112" si="5">M82*(1+L83)</f>
        <v>3699994.1242064321</v>
      </c>
      <c r="N83" s="3">
        <f>N82*(1+$N$80)</f>
        <v>3699007.4988840953</v>
      </c>
      <c r="P83" s="64">
        <v>2011</v>
      </c>
      <c r="Q83" s="87">
        <v>2.6535838373037534E-2</v>
      </c>
      <c r="R83" s="3">
        <f t="shared" ref="R83:R112" si="6">R82*(1+Q83)</f>
        <v>-19930821.54194561</v>
      </c>
      <c r="S83" s="3">
        <f>S82*(1+$S$80)</f>
        <v>-20136513.464900322</v>
      </c>
    </row>
    <row r="84" spans="1:19" ht="12.75">
      <c r="A84" s="64">
        <v>2012</v>
      </c>
      <c r="B84" s="87">
        <v>2.4244788348166218E-2</v>
      </c>
      <c r="C84" s="3">
        <f>C83*(1+B84)</f>
        <v>19597707.183548596</v>
      </c>
      <c r="D84" s="3">
        <f t="shared" ref="D84:D107" si="7">D83*(1+$D$80)</f>
        <v>19971840.456409942</v>
      </c>
      <c r="E84" s="3"/>
      <c r="F84" s="64">
        <v>2012</v>
      </c>
      <c r="G84" s="87">
        <v>4.7254537368443148E-4</v>
      </c>
      <c r="H84" s="3">
        <f t="shared" si="4"/>
        <v>10347096.57618789</v>
      </c>
      <c r="I84" s="3">
        <f t="shared" ref="I84:I107" si="8">I83*(1+$I$80)</f>
        <v>10880533.263060322</v>
      </c>
      <c r="K84" s="64">
        <v>2012</v>
      </c>
      <c r="L84" s="87">
        <v>1.6557187294821824E-2</v>
      </c>
      <c r="M84" s="3">
        <f t="shared" si="5"/>
        <v>3761255.6199106583</v>
      </c>
      <c r="N84" s="3">
        <f t="shared" ref="N84:N107" si="9">N83*(1+$N$80)</f>
        <v>3767203.001613765</v>
      </c>
      <c r="P84" s="64">
        <v>2012</v>
      </c>
      <c r="Q84" s="87">
        <v>2.7960341094274234E-2</v>
      </c>
      <c r="R84" s="3">
        <f t="shared" si="6"/>
        <v>-20488094.110547516</v>
      </c>
      <c r="S84" s="3">
        <f t="shared" ref="S84:S107" si="10">S83*(1+$S$80)</f>
        <v>-20884181.99344486</v>
      </c>
    </row>
    <row r="85" spans="1:19" ht="12.75">
      <c r="A85" s="64">
        <v>2013</v>
      </c>
      <c r="B85" s="87">
        <v>2.3674854115989637E-2</v>
      </c>
      <c r="C85" s="3">
        <f t="shared" ref="C85:C112" si="11">C84*(1+B85)</f>
        <v>20061680.042126991</v>
      </c>
      <c r="D85" s="3">
        <f t="shared" si="7"/>
        <v>20673386.41391509</v>
      </c>
      <c r="E85" s="3"/>
      <c r="F85" s="64">
        <v>2013</v>
      </c>
      <c r="G85" s="87">
        <v>8.1549586205135593E-3</v>
      </c>
      <c r="H85" s="3">
        <f t="shared" si="4"/>
        <v>10431476.72060916</v>
      </c>
      <c r="I85" s="3">
        <f t="shared" si="8"/>
        <v>11097344.339158723</v>
      </c>
      <c r="K85" s="64">
        <v>2013</v>
      </c>
      <c r="L85" s="87">
        <v>1.6726144206233182E-2</v>
      </c>
      <c r="M85" s="3">
        <f t="shared" si="5"/>
        <v>3824166.9238057891</v>
      </c>
      <c r="N85" s="3">
        <f t="shared" si="9"/>
        <v>3836655.7677023103</v>
      </c>
      <c r="P85" s="64">
        <v>2013</v>
      </c>
      <c r="Q85" s="87">
        <v>3.1191760615347588E-2</v>
      </c>
      <c r="R85" s="3">
        <f t="shared" si="6"/>
        <v>-21127153.837508425</v>
      </c>
      <c r="S85" s="3">
        <f t="shared" si="10"/>
        <v>-21659611.44641906</v>
      </c>
    </row>
    <row r="86" spans="1:19" ht="12.75">
      <c r="A86" s="64">
        <v>2014</v>
      </c>
      <c r="B86" s="87">
        <v>2.6293268106565841E-2</v>
      </c>
      <c r="C86" s="3">
        <f t="shared" si="11"/>
        <v>20589167.174142774</v>
      </c>
      <c r="D86" s="3">
        <f t="shared" si="7"/>
        <v>21399575.404773422</v>
      </c>
      <c r="E86" s="3"/>
      <c r="F86" s="64">
        <v>2014</v>
      </c>
      <c r="G86" s="87">
        <v>1.6256619808169736E-2</v>
      </c>
      <c r="H86" s="3">
        <f t="shared" si="4"/>
        <v>10601057.271693876</v>
      </c>
      <c r="I86" s="3">
        <f t="shared" si="8"/>
        <v>11318475.703756085</v>
      </c>
      <c r="K86" s="64">
        <v>2014</v>
      </c>
      <c r="L86" s="87">
        <v>1.6664651416024669E-2</v>
      </c>
      <c r="M86" s="3">
        <f t="shared" si="5"/>
        <v>3887895.3325477042</v>
      </c>
      <c r="N86" s="3">
        <f t="shared" si="9"/>
        <v>3907388.9762611138</v>
      </c>
      <c r="P86" s="64">
        <v>2014</v>
      </c>
      <c r="Q86" s="87">
        <v>3.2200627585099333E-2</v>
      </c>
      <c r="R86" s="3">
        <f t="shared" si="6"/>
        <v>-21807461.450163133</v>
      </c>
      <c r="S86" s="3">
        <f t="shared" si="10"/>
        <v>-22463832.586648647</v>
      </c>
    </row>
    <row r="87" spans="1:19" ht="12.75">
      <c r="A87" s="64">
        <v>2015</v>
      </c>
      <c r="B87" s="87">
        <v>3.0809462896269603E-2</v>
      </c>
      <c r="C87" s="3">
        <f t="shared" si="11"/>
        <v>21223508.356259618</v>
      </c>
      <c r="D87" s="3">
        <f t="shared" si="7"/>
        <v>22151273.058793437</v>
      </c>
      <c r="E87" s="3"/>
      <c r="F87" s="64">
        <v>2015</v>
      </c>
      <c r="G87" s="87">
        <v>1.8616631661300218E-2</v>
      </c>
      <c r="H87" s="3">
        <f t="shared" si="4"/>
        <v>10798413.250141349</v>
      </c>
      <c r="I87" s="3">
        <f t="shared" si="8"/>
        <v>11544013.445132811</v>
      </c>
      <c r="K87" s="64">
        <v>2015</v>
      </c>
      <c r="L87" s="87">
        <v>1.6827983827961464E-2</v>
      </c>
      <c r="M87" s="3">
        <f t="shared" si="5"/>
        <v>3953320.772328624</v>
      </c>
      <c r="N87" s="3">
        <f t="shared" si="9"/>
        <v>3979426.2337354184</v>
      </c>
      <c r="P87" s="64">
        <v>2015</v>
      </c>
      <c r="Q87" s="87">
        <v>3.212893001162187E-2</v>
      </c>
      <c r="R87" s="3">
        <f t="shared" si="6"/>
        <v>-22508111.852826566</v>
      </c>
      <c r="S87" s="3">
        <f t="shared" si="10"/>
        <v>-23297914.44917199</v>
      </c>
    </row>
    <row r="88" spans="1:19" ht="12.75">
      <c r="A88" s="64">
        <v>2016</v>
      </c>
      <c r="B88" s="87">
        <v>3.3969213940548422E-2</v>
      </c>
      <c r="C88" s="3">
        <f t="shared" si="11"/>
        <v>21944454.25218242</v>
      </c>
      <c r="D88" s="3">
        <f t="shared" si="7"/>
        <v>22929375.412550304</v>
      </c>
      <c r="E88" s="3"/>
      <c r="F88" s="64">
        <v>2016</v>
      </c>
      <c r="G88" s="87">
        <v>1.9137611082678255E-2</v>
      </c>
      <c r="H88" s="3">
        <f t="shared" si="4"/>
        <v>11005069.083232593</v>
      </c>
      <c r="I88" s="3">
        <f t="shared" si="8"/>
        <v>11774045.367008457</v>
      </c>
      <c r="K88" s="64">
        <v>2016</v>
      </c>
      <c r="L88" s="87">
        <v>1.6418633591938629E-2</v>
      </c>
      <c r="M88" s="3">
        <f t="shared" si="5"/>
        <v>4018228.897560888</v>
      </c>
      <c r="N88" s="3">
        <f t="shared" si="9"/>
        <v>4052791.5817827238</v>
      </c>
      <c r="P88" s="64">
        <v>2016</v>
      </c>
      <c r="Q88" s="87">
        <v>3.1539086903853222E-2</v>
      </c>
      <c r="R88" s="3">
        <f t="shared" si="6"/>
        <v>-23217997.14859451</v>
      </c>
      <c r="S88" s="3">
        <f t="shared" si="10"/>
        <v>-24162965.762286942</v>
      </c>
    </row>
    <row r="89" spans="1:19" ht="12.75">
      <c r="A89" s="64">
        <v>2017</v>
      </c>
      <c r="B89" s="87">
        <v>3.4625278391739636E-2</v>
      </c>
      <c r="C89" s="3">
        <f t="shared" si="11"/>
        <v>22704287.089819029</v>
      </c>
      <c r="D89" s="3">
        <f t="shared" si="7"/>
        <v>23734809.977476932</v>
      </c>
      <c r="E89" s="3"/>
      <c r="F89" s="64">
        <v>2017</v>
      </c>
      <c r="G89" s="87">
        <v>1.8739999520956348E-2</v>
      </c>
      <c r="H89" s="3">
        <f t="shared" si="4"/>
        <v>11211304.072580462</v>
      </c>
      <c r="I89" s="3">
        <f t="shared" si="8"/>
        <v>12008661.022724444</v>
      </c>
      <c r="K89" s="64">
        <v>2017</v>
      </c>
      <c r="L89" s="87">
        <v>1.6172897134470319E-2</v>
      </c>
      <c r="M89" s="3">
        <f t="shared" si="5"/>
        <v>4083215.3001838964</v>
      </c>
      <c r="N89" s="3">
        <f t="shared" si="9"/>
        <v>4127509.5052964296</v>
      </c>
      <c r="P89" s="64">
        <v>2017</v>
      </c>
      <c r="Q89" s="87">
        <v>3.1955125916445448E-2</v>
      </c>
      <c r="R89" s="3">
        <f t="shared" si="6"/>
        <v>-23959931.171005517</v>
      </c>
      <c r="S89" s="3">
        <f t="shared" si="10"/>
        <v>-25060136.421361145</v>
      </c>
    </row>
    <row r="90" spans="1:19" ht="12.75">
      <c r="A90" s="64">
        <v>2018</v>
      </c>
      <c r="B90" s="87">
        <v>3.4424156564943083E-2</v>
      </c>
      <c r="C90" s="3">
        <f t="shared" si="11"/>
        <v>23485863.023294374</v>
      </c>
      <c r="D90" s="3">
        <f t="shared" si="7"/>
        <v>24568536.845473599</v>
      </c>
      <c r="E90" s="3"/>
      <c r="F90" s="64">
        <v>2018</v>
      </c>
      <c r="G90" s="87">
        <v>1.833133917330021E-2</v>
      </c>
      <c r="H90" s="3">
        <f t="shared" si="4"/>
        <v>11416822.290109936</v>
      </c>
      <c r="I90" s="3">
        <f t="shared" si="8"/>
        <v>12247951.75010792</v>
      </c>
      <c r="K90" s="64">
        <v>2018</v>
      </c>
      <c r="L90" s="87">
        <v>1.613076902265358E-2</v>
      </c>
      <c r="M90" s="3">
        <f t="shared" si="5"/>
        <v>4149080.7030609278</v>
      </c>
      <c r="N90" s="3">
        <f t="shared" si="9"/>
        <v>4203604.9405774064</v>
      </c>
      <c r="P90" s="64">
        <v>2018</v>
      </c>
      <c r="Q90" s="87">
        <v>3.1634948808657005E-2</v>
      </c>
      <c r="R90" s="3">
        <f t="shared" si="6"/>
        <v>-24717902.36705922</v>
      </c>
      <c r="S90" s="3">
        <f t="shared" si="10"/>
        <v>-25990619.017364874</v>
      </c>
    </row>
    <row r="91" spans="1:19" ht="12.75">
      <c r="A91" s="64">
        <v>2019</v>
      </c>
      <c r="B91" s="87">
        <v>3.3980579825661099E-2</v>
      </c>
      <c r="C91" s="3">
        <f t="shared" si="11"/>
        <v>24283926.266531974</v>
      </c>
      <c r="D91" s="3">
        <f t="shared" si="7"/>
        <v>25431549.83335406</v>
      </c>
      <c r="E91" s="3"/>
      <c r="F91" s="64">
        <v>2019</v>
      </c>
      <c r="G91" s="87">
        <v>1.8349824964251006E-2</v>
      </c>
      <c r="H91" s="3">
        <f t="shared" si="4"/>
        <v>11626318.980781414</v>
      </c>
      <c r="I91" s="3">
        <f t="shared" si="8"/>
        <v>12492010.707030339</v>
      </c>
      <c r="K91" s="64">
        <v>2019</v>
      </c>
      <c r="L91" s="87">
        <v>1.6000323832590292E-2</v>
      </c>
      <c r="M91" s="3">
        <f t="shared" si="5"/>
        <v>4215467.3379174545</v>
      </c>
      <c r="N91" s="3">
        <f t="shared" si="9"/>
        <v>4281103.2836562134</v>
      </c>
      <c r="P91" s="64">
        <v>2019</v>
      </c>
      <c r="Q91" s="87">
        <v>3.15067684185475E-2</v>
      </c>
      <c r="R91" s="3">
        <f t="shared" si="6"/>
        <v>-25496683.592730422</v>
      </c>
      <c r="S91" s="3">
        <f t="shared" si="10"/>
        <v>-26955650.42215832</v>
      </c>
    </row>
    <row r="92" spans="1:19" ht="12.75">
      <c r="A92" s="64">
        <v>2020</v>
      </c>
      <c r="B92" s="87">
        <v>3.3850367028199393E-2</v>
      </c>
      <c r="C92" s="3">
        <f t="shared" si="11"/>
        <v>25105946.08353981</v>
      </c>
      <c r="D92" s="3">
        <f t="shared" si="7"/>
        <v>26324877.667492352</v>
      </c>
      <c r="E92" s="3"/>
      <c r="F92" s="64">
        <v>2020</v>
      </c>
      <c r="G92" s="87">
        <v>1.8313279569148456E-2</v>
      </c>
      <c r="H92" s="3">
        <f t="shared" si="4"/>
        <v>11839235.010636561</v>
      </c>
      <c r="I92" s="3">
        <f t="shared" si="8"/>
        <v>12740932.907674594</v>
      </c>
      <c r="K92" s="64">
        <v>2020</v>
      </c>
      <c r="L92" s="87">
        <v>1.6036208339237794E-2</v>
      </c>
      <c r="M92" s="3">
        <f t="shared" si="5"/>
        <v>4283067.4503955506</v>
      </c>
      <c r="N92" s="3">
        <f t="shared" si="9"/>
        <v>4360030.3987687537</v>
      </c>
      <c r="P92" s="64">
        <v>2020</v>
      </c>
      <c r="Q92" s="87">
        <v>3.1251756028978742E-2</v>
      </c>
      <c r="R92" s="3">
        <f t="shared" si="6"/>
        <v>-26293499.727918494</v>
      </c>
      <c r="S92" s="3">
        <f t="shared" si="10"/>
        <v>-27956513.432640549</v>
      </c>
    </row>
    <row r="93" spans="1:19" ht="12.75">
      <c r="A93" s="64">
        <v>2021</v>
      </c>
      <c r="B93" s="87">
        <v>3.3662537103284748E-2</v>
      </c>
      <c r="C93" s="3">
        <f t="shared" si="11"/>
        <v>25951075.925090037</v>
      </c>
      <c r="D93" s="3">
        <f t="shared" si="7"/>
        <v>27249585.210082371</v>
      </c>
      <c r="E93" s="3"/>
      <c r="F93" s="64">
        <v>2021</v>
      </c>
      <c r="G93" s="87">
        <v>1.8598546452851611E-2</v>
      </c>
      <c r="H93" s="3">
        <f t="shared" si="4"/>
        <v>12059427.572948111</v>
      </c>
      <c r="I93" s="3">
        <f t="shared" si="8"/>
        <v>12994815.259524828</v>
      </c>
      <c r="K93" s="64">
        <v>2021</v>
      </c>
      <c r="L93" s="87">
        <v>1.6080545493217063E-2</v>
      </c>
      <c r="M93" s="3">
        <f t="shared" si="5"/>
        <v>4351941.5113821542</v>
      </c>
      <c r="N93" s="3">
        <f t="shared" si="9"/>
        <v>4440412.6269881818</v>
      </c>
      <c r="P93" s="64">
        <v>2021</v>
      </c>
      <c r="Q93" s="87">
        <v>3.1239012248022849E-2</v>
      </c>
      <c r="R93" s="3">
        <f t="shared" si="6"/>
        <v>-27114882.687962327</v>
      </c>
      <c r="S93" s="3">
        <f t="shared" si="10"/>
        <v>-28994538.475945704</v>
      </c>
    </row>
    <row r="94" spans="1:19" ht="12.75">
      <c r="A94" s="64">
        <v>2022</v>
      </c>
      <c r="B94" s="87">
        <v>3.3473713401964179E-2</v>
      </c>
      <c r="C94" s="3">
        <f t="shared" si="11"/>
        <v>26819754.803079117</v>
      </c>
      <c r="D94" s="3">
        <f t="shared" si="7"/>
        <v>28206774.728471987</v>
      </c>
      <c r="E94" s="3"/>
      <c r="F94" s="64">
        <v>2022</v>
      </c>
      <c r="G94" s="87">
        <v>1.9380004595787217E-2</v>
      </c>
      <c r="H94" s="3">
        <f t="shared" si="4"/>
        <v>12293139.33473441</v>
      </c>
      <c r="I94" s="3">
        <f t="shared" si="8"/>
        <v>13253756.601093326</v>
      </c>
      <c r="K94" s="64">
        <v>2022</v>
      </c>
      <c r="L94" s="87">
        <v>1.5922354351274821E-2</v>
      </c>
      <c r="M94" s="3">
        <f t="shared" si="5"/>
        <v>4421234.666242403</v>
      </c>
      <c r="N94" s="3">
        <f t="shared" si="9"/>
        <v>4522276.7950159525</v>
      </c>
      <c r="P94" s="64">
        <v>2022</v>
      </c>
      <c r="Q94" s="87">
        <v>3.121538555109573E-2</v>
      </c>
      <c r="R94" s="3">
        <f t="shared" si="6"/>
        <v>-27961284.205239803</v>
      </c>
      <c r="S94" s="3">
        <f t="shared" si="10"/>
        <v>-30071105.37795312</v>
      </c>
    </row>
    <row r="95" spans="1:19" ht="12.75">
      <c r="A95" s="64">
        <v>2023</v>
      </c>
      <c r="B95" s="87">
        <v>3.3369994157936282E-2</v>
      </c>
      <c r="C95" s="3">
        <f t="shared" si="11"/>
        <v>27714729.864175148</v>
      </c>
      <c r="D95" s="3">
        <f t="shared" si="7"/>
        <v>29197587.209084749</v>
      </c>
      <c r="E95" s="3"/>
      <c r="F95" s="64">
        <v>2023</v>
      </c>
      <c r="G95" s="87">
        <v>1.9630582773630747E-2</v>
      </c>
      <c r="H95" s="3">
        <f t="shared" si="4"/>
        <v>12534460.82399269</v>
      </c>
      <c r="I95" s="3">
        <f t="shared" si="8"/>
        <v>13517857.740399167</v>
      </c>
      <c r="K95" s="64">
        <v>2023</v>
      </c>
      <c r="L95" s="87">
        <v>1.5788008862810385E-2</v>
      </c>
      <c r="M95" s="3">
        <f t="shared" si="5"/>
        <v>4491037.1583376024</v>
      </c>
      <c r="N95" s="3">
        <f t="shared" si="9"/>
        <v>4605650.2241349444</v>
      </c>
      <c r="P95" s="64">
        <v>2023</v>
      </c>
      <c r="Q95" s="87">
        <v>3.13023197012142E-2</v>
      </c>
      <c r="R95" s="3">
        <f t="shared" si="6"/>
        <v>-28836537.262688726</v>
      </c>
      <c r="S95" s="3">
        <f t="shared" si="10"/>
        <v>-31187645.197462201</v>
      </c>
    </row>
    <row r="96" spans="1:19" ht="12.75">
      <c r="A96" s="64">
        <v>2024</v>
      </c>
      <c r="B96" s="87">
        <v>3.3339771835749384E-2</v>
      </c>
      <c r="C96" s="3">
        <f t="shared" si="11"/>
        <v>28638732.634336177</v>
      </c>
      <c r="D96" s="3">
        <f t="shared" si="7"/>
        <v>30223203.717495382</v>
      </c>
      <c r="E96" s="3"/>
      <c r="F96" s="64">
        <v>2024</v>
      </c>
      <c r="G96" s="87">
        <v>1.9477970318864116E-2</v>
      </c>
      <c r="H96" s="3">
        <f t="shared" si="4"/>
        <v>12778606.679885386</v>
      </c>
      <c r="I96" s="3">
        <f t="shared" si="8"/>
        <v>13787221.49421363</v>
      </c>
      <c r="K96" s="64">
        <v>2024</v>
      </c>
      <c r="L96" s="87">
        <v>1.5761230422642637E-2</v>
      </c>
      <c r="M96" s="3">
        <f t="shared" si="5"/>
        <v>4561821.4298268119</v>
      </c>
      <c r="N96" s="3">
        <f t="shared" si="9"/>
        <v>4690560.7393276421</v>
      </c>
      <c r="P96" s="64">
        <v>2024</v>
      </c>
      <c r="Q96" s="87">
        <v>3.0958728117827593E-2</v>
      </c>
      <c r="R96" s="3">
        <f t="shared" si="6"/>
        <v>-29729279.779663913</v>
      </c>
      <c r="S96" s="3">
        <f t="shared" si="10"/>
        <v>-32345642.128470194</v>
      </c>
    </row>
    <row r="97" spans="1:19" ht="12.75">
      <c r="A97" s="64">
        <v>2025</v>
      </c>
      <c r="B97" s="87">
        <v>3.3246749212252319E-2</v>
      </c>
      <c r="C97" s="3">
        <f t="shared" si="11"/>
        <v>29590877.395986699</v>
      </c>
      <c r="D97" s="3">
        <f t="shared" si="7"/>
        <v>31284846.806280337</v>
      </c>
      <c r="E97" s="3"/>
      <c r="F97" s="64">
        <v>2025</v>
      </c>
      <c r="G97" s="87">
        <v>1.8717098928925872E-2</v>
      </c>
      <c r="H97" s="3">
        <f t="shared" si="4"/>
        <v>13017785.125286633</v>
      </c>
      <c r="I97" s="3">
        <f t="shared" si="8"/>
        <v>14061952.728087611</v>
      </c>
      <c r="K97" s="64">
        <v>2025</v>
      </c>
      <c r="L97" s="87">
        <v>1.5461022106160429E-2</v>
      </c>
      <c r="M97" s="3">
        <f t="shared" si="5"/>
        <v>4632351.8517977204</v>
      </c>
      <c r="N97" s="3">
        <f t="shared" si="9"/>
        <v>4777036.6785624232</v>
      </c>
      <c r="P97" s="64">
        <v>2025</v>
      </c>
      <c r="Q97" s="87">
        <v>3.0784818153191208E-2</v>
      </c>
      <c r="R97" s="3">
        <f t="shared" si="6"/>
        <v>-30644490.251506209</v>
      </c>
      <c r="S97" s="3">
        <f t="shared" si="10"/>
        <v>-33546635.473081514</v>
      </c>
    </row>
    <row r="98" spans="1:19" ht="12.75">
      <c r="A98" s="64">
        <v>2026</v>
      </c>
      <c r="B98" s="87">
        <v>3.237013769458847E-2</v>
      </c>
      <c r="C98" s="3">
        <f t="shared" si="11"/>
        <v>30548738.171798471</v>
      </c>
      <c r="D98" s="3">
        <f t="shared" si="7"/>
        <v>32383781.972321566</v>
      </c>
      <c r="E98" s="3"/>
      <c r="F98" s="64">
        <v>2026</v>
      </c>
      <c r="G98" s="87">
        <v>1.8523446445380603E-2</v>
      </c>
      <c r="H98" s="3">
        <f t="shared" si="4"/>
        <v>13258919.370892351</v>
      </c>
      <c r="I98" s="3">
        <f t="shared" si="8"/>
        <v>14342158.397176666</v>
      </c>
      <c r="K98" s="64">
        <v>2026</v>
      </c>
      <c r="L98" s="87">
        <v>1.5321117441455812E-2</v>
      </c>
      <c r="M98" s="3">
        <f t="shared" si="5"/>
        <v>4703324.6585492585</v>
      </c>
      <c r="N98" s="3">
        <f t="shared" si="9"/>
        <v>4865106.9022510517</v>
      </c>
      <c r="P98" s="64">
        <v>2026</v>
      </c>
      <c r="Q98" s="87">
        <v>3.0910008095264067E-2</v>
      </c>
      <c r="R98" s="3">
        <f t="shared" si="6"/>
        <v>-31591711.693255506</v>
      </c>
      <c r="S98" s="3">
        <f t="shared" si="10"/>
        <v>-34792221.68767117</v>
      </c>
    </row>
    <row r="99" spans="1:19" ht="12.75">
      <c r="A99" s="64">
        <v>2027</v>
      </c>
      <c r="B99" s="87">
        <v>3.1542163456318065E-2</v>
      </c>
      <c r="C99" s="3">
        <f t="shared" si="11"/>
        <v>31512311.464597601</v>
      </c>
      <c r="D99" s="3">
        <f t="shared" si="7"/>
        <v>33521319.16530063</v>
      </c>
      <c r="F99" s="64">
        <v>2027</v>
      </c>
      <c r="G99" s="87">
        <v>1.860874261964094E-2</v>
      </c>
      <c r="H99" s="3">
        <f t="shared" si="4"/>
        <v>13505651.188879857</v>
      </c>
      <c r="I99" s="3">
        <f t="shared" si="8"/>
        <v>14627947.587879529</v>
      </c>
      <c r="K99" s="64">
        <v>2027</v>
      </c>
      <c r="L99" s="87">
        <v>1.5067177033556596E-2</v>
      </c>
      <c r="M99" s="3">
        <f t="shared" si="5"/>
        <v>4774190.4838259127</v>
      </c>
      <c r="N99" s="3">
        <f t="shared" si="9"/>
        <v>4954800.8028805284</v>
      </c>
      <c r="P99" s="64">
        <v>2027</v>
      </c>
      <c r="Q99" s="87">
        <v>3.0915462244936267E-2</v>
      </c>
      <c r="R99" s="3">
        <f t="shared" si="6"/>
        <v>-32568384.063361261</v>
      </c>
      <c r="S99" s="3">
        <f t="shared" si="10"/>
        <v>-36084056.50502222</v>
      </c>
    </row>
    <row r="100" spans="1:19" ht="12.75">
      <c r="A100" s="64">
        <v>2028</v>
      </c>
      <c r="B100" s="87">
        <v>3.0667650938114462E-2</v>
      </c>
      <c r="C100" s="3">
        <f t="shared" si="11"/>
        <v>32478720.032847025</v>
      </c>
      <c r="D100" s="3">
        <f t="shared" si="7"/>
        <v>34698814.349181332</v>
      </c>
      <c r="F100" s="64">
        <v>2028</v>
      </c>
      <c r="G100" s="87">
        <v>1.8638595325884362E-2</v>
      </c>
      <c r="H100" s="3">
        <f t="shared" si="4"/>
        <v>13757377.556001937</v>
      </c>
      <c r="I100" s="3">
        <f t="shared" si="8"/>
        <v>14919431.560306368</v>
      </c>
      <c r="K100" s="64">
        <v>2028</v>
      </c>
      <c r="L100" s="87">
        <v>1.4948273088683446E-2</v>
      </c>
      <c r="M100" s="3">
        <f t="shared" si="5"/>
        <v>4845556.386955536</v>
      </c>
      <c r="N100" s="3">
        <f t="shared" si="9"/>
        <v>5046148.3148225145</v>
      </c>
      <c r="P100" s="64">
        <v>2028</v>
      </c>
      <c r="Q100" s="87">
        <v>3.0810761965517051E-2</v>
      </c>
      <c r="R100" s="3">
        <f t="shared" si="6"/>
        <v>-33571840.792339027</v>
      </c>
      <c r="S100" s="3">
        <f t="shared" si="10"/>
        <v>-37423857.135258161</v>
      </c>
    </row>
    <row r="101" spans="1:19" ht="12.75">
      <c r="A101" s="64">
        <v>2029</v>
      </c>
      <c r="B101" s="87">
        <v>3.0119412736757101E-2</v>
      </c>
      <c r="C101" s="3">
        <f t="shared" si="11"/>
        <v>33456960.006677922</v>
      </c>
      <c r="D101" s="3">
        <f t="shared" si="7"/>
        <v>35917671.118542165</v>
      </c>
      <c r="F101" s="64">
        <v>2029</v>
      </c>
      <c r="G101" s="87">
        <v>1.8646866636483388E-2</v>
      </c>
      <c r="H101" s="3">
        <f t="shared" si="4"/>
        <v>14013909.540556455</v>
      </c>
      <c r="I101" s="3">
        <f t="shared" si="8"/>
        <v>15216723.791593263</v>
      </c>
      <c r="K101" s="64">
        <v>2029</v>
      </c>
      <c r="L101" s="87">
        <v>1.4770461751758879E-2</v>
      </c>
      <c r="M101" s="3">
        <f t="shared" si="5"/>
        <v>4917127.4922350533</v>
      </c>
      <c r="N101" s="3">
        <f t="shared" si="9"/>
        <v>5139179.9243236072</v>
      </c>
      <c r="P101" s="64">
        <v>2029</v>
      </c>
      <c r="Q101" s="87">
        <v>3.0617384743103944E-2</v>
      </c>
      <c r="R101" s="3">
        <f t="shared" si="6"/>
        <v>-34599722.758412302</v>
      </c>
      <c r="S101" s="3">
        <f t="shared" si="10"/>
        <v>-38813404.548495919</v>
      </c>
    </row>
    <row r="102" spans="1:19" ht="12.75">
      <c r="A102" s="64">
        <v>2030</v>
      </c>
      <c r="B102" s="87">
        <v>2.8679131962011811E-2</v>
      </c>
      <c r="C102" s="3">
        <f t="shared" si="11"/>
        <v>34416476.577757195</v>
      </c>
      <c r="D102" s="3">
        <f t="shared" si="7"/>
        <v>37179342.371685252</v>
      </c>
      <c r="F102" s="64">
        <v>2030</v>
      </c>
      <c r="G102" s="87">
        <v>1.8666938142009901E-2</v>
      </c>
      <c r="H102" s="3">
        <f t="shared" si="4"/>
        <v>14275506.323077746</v>
      </c>
      <c r="I102" s="3">
        <f t="shared" si="8"/>
        <v>15519940.020079801</v>
      </c>
      <c r="K102" s="64">
        <v>2030</v>
      </c>
      <c r="L102" s="87">
        <v>1.4567406606638984E-2</v>
      </c>
      <c r="M102" s="3">
        <f t="shared" si="5"/>
        <v>4988757.2877511242</v>
      </c>
      <c r="N102" s="3">
        <f t="shared" si="9"/>
        <v>5233926.6796797952</v>
      </c>
      <c r="P102" s="64">
        <v>2030</v>
      </c>
      <c r="Q102" s="87">
        <v>3.0855603022932592E-2</v>
      </c>
      <c r="R102" s="3">
        <f t="shared" si="6"/>
        <v>-35667318.068549395</v>
      </c>
      <c r="S102" s="3">
        <f t="shared" si="10"/>
        <v>-40254545.842253722</v>
      </c>
    </row>
    <row r="103" spans="1:19" ht="12.75">
      <c r="A103" s="64">
        <v>2031</v>
      </c>
      <c r="B103" s="87">
        <v>2.8165828481752486E-2</v>
      </c>
      <c r="C103" s="3">
        <f t="shared" si="11"/>
        <v>35385845.153992556</v>
      </c>
      <c r="D103" s="3">
        <f t="shared" si="7"/>
        <v>38485332.042516224</v>
      </c>
      <c r="F103" s="64">
        <v>2031</v>
      </c>
      <c r="G103" s="87">
        <v>1.868084989760687E-2</v>
      </c>
      <c r="H103" s="3">
        <f t="shared" si="4"/>
        <v>14542184.913911497</v>
      </c>
      <c r="I103" s="3">
        <f t="shared" si="8"/>
        <v>15829198.290366979</v>
      </c>
      <c r="K103" s="64">
        <v>2031</v>
      </c>
      <c r="L103" s="87">
        <v>1.4406887007000402E-2</v>
      </c>
      <c r="M103" s="3">
        <f t="shared" si="5"/>
        <v>5060629.750301105</v>
      </c>
      <c r="N103" s="3">
        <f t="shared" si="9"/>
        <v>5330420.2015984915</v>
      </c>
      <c r="P103" s="64">
        <v>2031</v>
      </c>
      <c r="Q103" s="87">
        <v>3.0967191766192729E-2</v>
      </c>
      <c r="R103" s="3">
        <f t="shared" si="6"/>
        <v>-36771834.746963955</v>
      </c>
      <c r="S103" s="3">
        <f t="shared" si="10"/>
        <v>-41749196.696760796</v>
      </c>
    </row>
    <row r="104" spans="1:19" ht="12.75">
      <c r="A104" s="64">
        <v>2032</v>
      </c>
      <c r="B104" s="87">
        <v>2.7820374311053903E-2</v>
      </c>
      <c r="C104" s="3">
        <f t="shared" si="11"/>
        <v>36370292.611489624</v>
      </c>
      <c r="D104" s="3">
        <f t="shared" si="7"/>
        <v>39837196.893259369</v>
      </c>
      <c r="F104" s="64">
        <v>2032</v>
      </c>
      <c r="G104" s="87">
        <v>1.8614187374155895E-2</v>
      </c>
      <c r="H104" s="3">
        <f t="shared" si="4"/>
        <v>14812875.868728669</v>
      </c>
      <c r="I104" s="3">
        <f t="shared" si="8"/>
        <v>16144618.999272946</v>
      </c>
      <c r="K104" s="64">
        <v>2032</v>
      </c>
      <c r="L104" s="87">
        <v>1.4288046637382418E-2</v>
      </c>
      <c r="M104" s="3">
        <f t="shared" si="5"/>
        <v>5132936.264187932</v>
      </c>
      <c r="N104" s="3">
        <f t="shared" si="9"/>
        <v>5428692.6937516052</v>
      </c>
      <c r="P104" s="64">
        <v>2032</v>
      </c>
      <c r="Q104" s="87">
        <v>3.0844686708453729E-2</v>
      </c>
      <c r="R104" s="3">
        <f t="shared" si="6"/>
        <v>-37906050.469429091</v>
      </c>
      <c r="S104" s="3">
        <f t="shared" si="10"/>
        <v>-43299343.921432704</v>
      </c>
    </row>
    <row r="105" spans="1:19" ht="12.75">
      <c r="A105" s="64">
        <v>2033</v>
      </c>
      <c r="B105" s="87">
        <v>2.6597179738324046E-2</v>
      </c>
      <c r="C105" s="3">
        <f t="shared" si="11"/>
        <v>37337639.821212851</v>
      </c>
      <c r="D105" s="3">
        <f t="shared" si="7"/>
        <v>41236548.37014506</v>
      </c>
      <c r="F105" s="64">
        <v>2033</v>
      </c>
      <c r="G105" s="87">
        <v>1.8550160766616579E-2</v>
      </c>
      <c r="H105" s="3">
        <f t="shared" si="4"/>
        <v>15087657.09750952</v>
      </c>
      <c r="I105" s="3">
        <f t="shared" si="8"/>
        <v>16466324.942704486</v>
      </c>
      <c r="K105" s="64">
        <v>2033</v>
      </c>
      <c r="L105" s="87">
        <v>1.4306324512973994E-2</v>
      </c>
      <c r="M105" s="3">
        <f t="shared" si="5"/>
        <v>5206369.7160878172</v>
      </c>
      <c r="N105" s="3">
        <f t="shared" si="9"/>
        <v>5528776.9535231683</v>
      </c>
      <c r="P105" s="64">
        <v>2033</v>
      </c>
      <c r="Q105" s="87">
        <v>3.0693955653232696E-2</v>
      </c>
      <c r="R105" s="3">
        <f t="shared" si="6"/>
        <v>-39069537.101526946</v>
      </c>
      <c r="S105" s="3">
        <f t="shared" si="10"/>
        <v>-44907048.095897235</v>
      </c>
    </row>
    <row r="106" spans="1:19" ht="12.75">
      <c r="A106" s="64">
        <v>2034</v>
      </c>
      <c r="B106" s="87">
        <v>2.5450095405325147E-2</v>
      </c>
      <c r="C106" s="3">
        <f t="shared" si="11"/>
        <v>38287886.316872388</v>
      </c>
      <c r="D106" s="3">
        <f t="shared" si="7"/>
        <v>42685054.524281487</v>
      </c>
      <c r="F106" s="64">
        <v>2034</v>
      </c>
      <c r="G106" s="87">
        <v>1.8606551329310092E-2</v>
      </c>
      <c r="H106" s="3">
        <f t="shared" si="4"/>
        <v>15368386.363733361</v>
      </c>
      <c r="I106" s="3">
        <f t="shared" si="8"/>
        <v>16794441.363462485</v>
      </c>
      <c r="K106" s="64">
        <v>2034</v>
      </c>
      <c r="L106" s="87">
        <v>1.4481808982765814E-2</v>
      </c>
      <c r="M106" s="3">
        <f t="shared" si="5"/>
        <v>5281767.3678098582</v>
      </c>
      <c r="N106" s="3">
        <f t="shared" si="9"/>
        <v>5630706.3829551088</v>
      </c>
      <c r="P106" s="64">
        <v>2034</v>
      </c>
      <c r="Q106" s="87">
        <v>3.0658866750562744E-2</v>
      </c>
      <c r="R106" s="3">
        <f t="shared" si="6"/>
        <v>-40267364.833528824</v>
      </c>
      <c r="S106" s="3">
        <f t="shared" si="10"/>
        <v>-46574446.309081629</v>
      </c>
    </row>
    <row r="107" spans="1:19" ht="12.75">
      <c r="A107" s="64">
        <v>2035</v>
      </c>
      <c r="B107" s="87">
        <v>2.4551375991792201E-2</v>
      </c>
      <c r="C107" s="3">
        <f t="shared" si="11"/>
        <v>39227906.609768912</v>
      </c>
      <c r="D107" s="3">
        <f t="shared" si="7"/>
        <v>44184442.00000035</v>
      </c>
      <c r="F107" s="64">
        <v>2035</v>
      </c>
      <c r="G107" s="87">
        <v>1.8455341327084422E-2</v>
      </c>
      <c r="H107" s="3">
        <f t="shared" si="4"/>
        <v>15652015.17972257</v>
      </c>
      <c r="I107" s="3">
        <f t="shared" si="8"/>
        <v>17129096</v>
      </c>
      <c r="K107" s="64">
        <v>2035</v>
      </c>
      <c r="L107" s="87">
        <v>1.5126984438857644E-2</v>
      </c>
      <c r="M107" s="3">
        <f t="shared" si="5"/>
        <v>5361664.5805923846</v>
      </c>
      <c r="N107" s="3">
        <f t="shared" si="9"/>
        <v>5734514.999894822</v>
      </c>
      <c r="P107" s="64">
        <v>2035</v>
      </c>
      <c r="Q107" s="87">
        <v>2.9453259703616622E-2</v>
      </c>
      <c r="R107" s="3">
        <f t="shared" si="6"/>
        <v>-41453369.987551026</v>
      </c>
      <c r="S107" s="3">
        <f t="shared" si="10"/>
        <v>-48303755.000002027</v>
      </c>
    </row>
    <row r="108" spans="1:19" ht="12.75">
      <c r="A108" s="64">
        <v>2036</v>
      </c>
      <c r="B108" s="87">
        <v>2.4110557981955334E-2</v>
      </c>
      <c r="C108" s="3">
        <f t="shared" si="11"/>
        <v>40173713.326594479</v>
      </c>
      <c r="F108" s="64">
        <v>2036</v>
      </c>
      <c r="G108" s="87">
        <v>1.8355418245533626E-2</v>
      </c>
      <c r="H108" s="3">
        <f t="shared" si="4"/>
        <v>15939314.46473182</v>
      </c>
      <c r="K108" s="64">
        <v>2036</v>
      </c>
      <c r="L108" s="87">
        <v>1.4296109637962188E-2</v>
      </c>
      <c r="M108" s="3">
        <f t="shared" si="5"/>
        <v>5438315.5252785115</v>
      </c>
      <c r="P108" s="64">
        <v>2036</v>
      </c>
      <c r="Q108" s="87">
        <v>3.0700747542766693E-2</v>
      </c>
      <c r="R108" s="3">
        <f t="shared" si="6"/>
        <v>-42726019.434335731</v>
      </c>
    </row>
    <row r="109" spans="1:19" ht="12.75">
      <c r="A109" s="64">
        <v>2037</v>
      </c>
      <c r="B109" s="87">
        <v>2.4063149286615591E-2</v>
      </c>
      <c r="C109" s="3">
        <f t="shared" si="11"/>
        <v>41140419.387770027</v>
      </c>
      <c r="F109" s="64">
        <v>2037</v>
      </c>
      <c r="G109" s="87">
        <v>1.8244240680210518E-2</v>
      </c>
      <c r="H109" s="3">
        <f t="shared" si="4"/>
        <v>16230115.15410395</v>
      </c>
      <c r="K109" s="64">
        <v>2037</v>
      </c>
      <c r="L109" s="87">
        <v>1.3134307942413522E-2</v>
      </c>
      <c r="M109" s="3">
        <f t="shared" si="5"/>
        <v>5509744.0360755278</v>
      </c>
      <c r="P109" s="64">
        <v>2037</v>
      </c>
      <c r="Q109" s="87">
        <v>3.1771820938872417E-2</v>
      </c>
      <c r="R109" s="3">
        <f t="shared" si="6"/>
        <v>-44083502.873234227</v>
      </c>
    </row>
    <row r="110" spans="1:19" ht="12.75">
      <c r="A110" s="64">
        <v>2038</v>
      </c>
      <c r="B110" s="87">
        <v>2.4079216420697984E-2</v>
      </c>
      <c r="C110" s="3">
        <f t="shared" si="11"/>
        <v>42131048.449846424</v>
      </c>
      <c r="F110" s="64">
        <v>2038</v>
      </c>
      <c r="G110" s="87">
        <v>1.8132455179357444E-2</v>
      </c>
      <c r="H110" s="3">
        <f t="shared" si="4"/>
        <v>16524406.989691548</v>
      </c>
      <c r="K110" s="64">
        <v>2038</v>
      </c>
      <c r="L110" s="87">
        <v>1.3417562159963108E-2</v>
      </c>
      <c r="M110" s="3">
        <f t="shared" si="5"/>
        <v>5583671.3691650564</v>
      </c>
      <c r="P110" s="64">
        <v>2038</v>
      </c>
      <c r="Q110" s="87">
        <v>3.0943662313045243E-2</v>
      </c>
      <c r="R110" s="3">
        <f t="shared" si="6"/>
        <v>-45447607.899719745</v>
      </c>
    </row>
    <row r="111" spans="1:19" ht="12.75">
      <c r="A111" s="64">
        <v>2039</v>
      </c>
      <c r="B111" s="87">
        <v>2.4079216420697984E-2</v>
      </c>
      <c r="C111" s="3">
        <f t="shared" si="11"/>
        <v>43145531.08350119</v>
      </c>
      <c r="F111" s="64">
        <v>2039</v>
      </c>
      <c r="G111" s="87">
        <v>1.8132455179357444E-2</v>
      </c>
      <c r="H111" s="3">
        <f t="shared" si="4"/>
        <v>16824035.05879759</v>
      </c>
      <c r="K111" s="64">
        <v>2039</v>
      </c>
      <c r="L111" s="87">
        <v>1.3417562159963108E-2</v>
      </c>
      <c r="M111" s="3">
        <f t="shared" si="5"/>
        <v>5658590.6268416345</v>
      </c>
      <c r="P111" s="64">
        <v>2039</v>
      </c>
      <c r="Q111" s="87">
        <v>3.0943662313045243E-2</v>
      </c>
      <c r="R111" s="3">
        <f t="shared" si="6"/>
        <v>-46853923.33150436</v>
      </c>
    </row>
    <row r="112" spans="1:19" ht="12.75">
      <c r="A112" s="64">
        <v>2040</v>
      </c>
      <c r="B112" s="87">
        <v>2.4079216420697984E-2</v>
      </c>
      <c r="C112" s="3">
        <f t="shared" si="11"/>
        <v>44184441.664046764</v>
      </c>
      <c r="F112" s="64">
        <v>2040</v>
      </c>
      <c r="G112" s="87">
        <v>1.8132455179357444E-2</v>
      </c>
      <c r="H112" s="3">
        <f t="shared" si="4"/>
        <v>17129096.120437175</v>
      </c>
      <c r="K112" s="64">
        <v>2040</v>
      </c>
      <c r="L112" s="87">
        <v>1.3417562159963108E-2</v>
      </c>
      <c r="M112" s="3">
        <f t="shared" si="5"/>
        <v>5734515.1183150662</v>
      </c>
      <c r="P112" s="64">
        <v>2040</v>
      </c>
      <c r="Q112" s="87">
        <v>3.0943662313045243E-2</v>
      </c>
      <c r="R112" s="3">
        <f t="shared" si="6"/>
        <v>-48303755.313115746</v>
      </c>
    </row>
    <row r="113" spans="1:19" ht="12.75">
      <c r="A113" s="64">
        <v>2041</v>
      </c>
      <c r="B113" s="87">
        <v>2.4079216420697984E-2</v>
      </c>
      <c r="C113" s="3"/>
      <c r="F113" s="64">
        <v>2041</v>
      </c>
      <c r="G113" s="87">
        <v>1.8132455179357444E-2</v>
      </c>
      <c r="H113" s="3"/>
      <c r="K113" s="64">
        <v>2041</v>
      </c>
      <c r="L113" s="87">
        <v>1.3417562159963108E-2</v>
      </c>
      <c r="M113" s="3"/>
      <c r="P113" s="64">
        <v>2041</v>
      </c>
      <c r="Q113" s="87">
        <v>3.0943662313045243E-2</v>
      </c>
      <c r="R113" s="3"/>
    </row>
    <row r="114" spans="1:19" ht="12.75">
      <c r="A114" s="64"/>
      <c r="B114" s="87"/>
      <c r="C114" s="3"/>
      <c r="G114" s="87"/>
      <c r="H114" s="3"/>
      <c r="L114" s="87"/>
      <c r="M114" s="3"/>
      <c r="Q114" s="87"/>
      <c r="R114" s="3"/>
    </row>
    <row r="115" spans="1:19" ht="12.75">
      <c r="A115" s="64"/>
      <c r="B115" s="87"/>
      <c r="C115" s="3"/>
      <c r="G115" s="87"/>
      <c r="H115" s="3"/>
      <c r="L115" s="87"/>
      <c r="M115" s="3"/>
      <c r="Q115" s="87"/>
      <c r="R115" s="3"/>
    </row>
    <row r="116" spans="1:19" ht="12.75">
      <c r="A116" s="64"/>
      <c r="B116" s="87"/>
      <c r="C116" s="3"/>
      <c r="G116" s="87"/>
      <c r="H116" s="3"/>
      <c r="L116" s="87"/>
      <c r="M116" s="3"/>
      <c r="Q116" s="87"/>
      <c r="R116" s="3"/>
    </row>
    <row r="117" spans="1:19" ht="12.75">
      <c r="A117" s="64"/>
      <c r="C117"/>
    </row>
    <row r="118" spans="1:19" ht="12.75">
      <c r="A118" s="64" t="s">
        <v>110</v>
      </c>
      <c r="C118"/>
      <c r="E118" s="3"/>
    </row>
    <row r="119" spans="1:19" ht="12.75">
      <c r="A119" s="64"/>
      <c r="B119" s="87"/>
      <c r="C119"/>
      <c r="D119" s="88">
        <v>3.6112411257377137E-2</v>
      </c>
      <c r="G119" s="87"/>
      <c r="I119" s="88">
        <v>2.0659900623629622E-2</v>
      </c>
      <c r="L119" s="87"/>
      <c r="N119" s="88">
        <v>1.8979268307596473E-2</v>
      </c>
      <c r="Q119" s="87"/>
      <c r="S119" s="88">
        <v>3.8395003237466585E-2</v>
      </c>
    </row>
    <row r="120" spans="1:19" ht="12.75">
      <c r="A120" s="64"/>
      <c r="B120" s="87"/>
      <c r="C120" s="3"/>
      <c r="G120" s="87"/>
      <c r="H120" s="3"/>
      <c r="L120" s="87"/>
      <c r="M120" s="3"/>
      <c r="Q120" s="87"/>
      <c r="R120" s="3"/>
    </row>
    <row r="121" spans="1:19" ht="12.75">
      <c r="A121" s="64">
        <v>2010</v>
      </c>
      <c r="B121" s="87">
        <v>3.2371962390541222E-2</v>
      </c>
      <c r="C121" s="89">
        <f>C82</f>
        <v>18639361</v>
      </c>
      <c r="D121" s="84">
        <f>C121</f>
        <v>18639361</v>
      </c>
      <c r="E121" s="2"/>
      <c r="F121" s="64">
        <v>2010</v>
      </c>
      <c r="G121" s="87">
        <v>7.6920477730318881E-3</v>
      </c>
      <c r="H121" s="89">
        <f>H82</f>
        <v>10459536</v>
      </c>
      <c r="I121" s="84">
        <f>H121</f>
        <v>10459536</v>
      </c>
      <c r="K121" s="64">
        <v>2010</v>
      </c>
      <c r="L121" s="87">
        <v>1.9370419148179E-2</v>
      </c>
      <c r="M121" s="89">
        <f>M82</f>
        <v>3632046.5</v>
      </c>
      <c r="N121" s="84">
        <f>M121</f>
        <v>3632046.5</v>
      </c>
      <c r="P121" s="64">
        <v>2010</v>
      </c>
      <c r="Q121" s="87">
        <v>2.0708051696474269E-2</v>
      </c>
      <c r="R121" s="89">
        <f>R82</f>
        <v>-19415612</v>
      </c>
      <c r="S121" s="84">
        <f>R121</f>
        <v>-19415612</v>
      </c>
    </row>
    <row r="122" spans="1:19" ht="12.75">
      <c r="A122" s="64">
        <v>2011</v>
      </c>
      <c r="B122" s="87">
        <v>2.6527248559148644E-2</v>
      </c>
      <c r="C122" s="3">
        <f>C121*(1+B122)</f>
        <v>19133811.962230701</v>
      </c>
      <c r="D122" s="3">
        <f>D121*(1+$D$119)</f>
        <v>19312473.270006716</v>
      </c>
      <c r="E122" s="3"/>
      <c r="F122" s="64">
        <v>2011</v>
      </c>
      <c r="G122" s="87">
        <v>-1.1217188508542718E-2</v>
      </c>
      <c r="H122" s="3">
        <f t="shared" ref="H122:H152" si="12">H121*(1+G122)</f>
        <v>10342209.412976112</v>
      </c>
      <c r="I122" s="3">
        <f>I121*(1+$I$119)</f>
        <v>10675628.974329276</v>
      </c>
      <c r="K122" s="64">
        <v>2011</v>
      </c>
      <c r="L122" s="87">
        <v>1.8707806798847908E-2</v>
      </c>
      <c r="M122" s="3">
        <f t="shared" ref="M122:M152" si="13">M121*(1+L122)</f>
        <v>3699994.1242064321</v>
      </c>
      <c r="N122" s="3">
        <f>N121*(1+$N$119)</f>
        <v>3700980.0850291667</v>
      </c>
      <c r="P122" s="64">
        <v>2011</v>
      </c>
      <c r="Q122" s="87">
        <v>2.6535838373037534E-2</v>
      </c>
      <c r="R122" s="3">
        <f t="shared" ref="R122:R152" si="14">R121*(1+Q122)</f>
        <v>-19930821.54194561</v>
      </c>
      <c r="S122" s="3">
        <f>S121*(1+$S$119)</f>
        <v>-20161074.485597398</v>
      </c>
    </row>
    <row r="123" spans="1:19" ht="12.75">
      <c r="A123" s="64">
        <v>2012</v>
      </c>
      <c r="B123" s="87">
        <v>2.4244788348166218E-2</v>
      </c>
      <c r="C123" s="3">
        <f t="shared" ref="C123:C152" si="15">C122*(1+B123)</f>
        <v>19597707.183548596</v>
      </c>
      <c r="D123" s="3">
        <f t="shared" ref="D123:D145" si="16">D122*(1+$D$119)</f>
        <v>20009893.247130305</v>
      </c>
      <c r="E123" s="3"/>
      <c r="F123" s="64">
        <v>2012</v>
      </c>
      <c r="G123" s="87">
        <v>4.7254537368443148E-4</v>
      </c>
      <c r="H123" s="3">
        <f t="shared" si="12"/>
        <v>10347096.57618789</v>
      </c>
      <c r="I123" s="3">
        <f t="shared" ref="I123:I145" si="17">I122*(1+$I$119)</f>
        <v>10896186.40803366</v>
      </c>
      <c r="K123" s="64">
        <v>2012</v>
      </c>
      <c r="L123" s="87">
        <v>1.6557187294821824E-2</v>
      </c>
      <c r="M123" s="3">
        <f t="shared" si="13"/>
        <v>3761255.6199106583</v>
      </c>
      <c r="N123" s="3">
        <f t="shared" ref="N123:N146" si="18">N122*(1+$N$119)</f>
        <v>3771221.9790640064</v>
      </c>
      <c r="P123" s="64">
        <v>2012</v>
      </c>
      <c r="Q123" s="87">
        <v>2.7960341094274234E-2</v>
      </c>
      <c r="R123" s="3">
        <f t="shared" si="14"/>
        <v>-20488094.110547516</v>
      </c>
      <c r="S123" s="3">
        <f t="shared" ref="S123:S146" si="19">S122*(1+$S$119)</f>
        <v>-20935159.005742718</v>
      </c>
    </row>
    <row r="124" spans="1:19" ht="12.75">
      <c r="A124" s="64">
        <v>2013</v>
      </c>
      <c r="B124" s="87">
        <v>2.3674854115989637E-2</v>
      </c>
      <c r="C124" s="3">
        <f t="shared" si="15"/>
        <v>20061680.042126991</v>
      </c>
      <c r="D124" s="3">
        <f t="shared" si="16"/>
        <v>20732498.741286889</v>
      </c>
      <c r="E124" s="3"/>
      <c r="F124" s="64">
        <v>2013</v>
      </c>
      <c r="G124" s="87">
        <v>8.1549586205135593E-3</v>
      </c>
      <c r="H124" s="3">
        <f t="shared" si="12"/>
        <v>10431476.72060916</v>
      </c>
      <c r="I124" s="3">
        <f t="shared" si="17"/>
        <v>11121300.536400178</v>
      </c>
      <c r="K124" s="64">
        <v>2013</v>
      </c>
      <c r="L124" s="87">
        <v>1.6726144206233182E-2</v>
      </c>
      <c r="M124" s="3">
        <f t="shared" si="13"/>
        <v>3824166.9238057891</v>
      </c>
      <c r="N124" s="3">
        <f t="shared" si="18"/>
        <v>3842797.0128521668</v>
      </c>
      <c r="P124" s="64">
        <v>2013</v>
      </c>
      <c r="Q124" s="87">
        <v>3.1191760615347588E-2</v>
      </c>
      <c r="R124" s="3">
        <f t="shared" si="14"/>
        <v>-21127153.837508425</v>
      </c>
      <c r="S124" s="3">
        <f t="shared" si="19"/>
        <v>-21738964.503545091</v>
      </c>
    </row>
    <row r="125" spans="1:19" ht="12.75">
      <c r="A125" s="64">
        <v>2014</v>
      </c>
      <c r="B125" s="87">
        <v>2.6293268106565841E-2</v>
      </c>
      <c r="C125" s="3">
        <f t="shared" si="15"/>
        <v>20589167.174142774</v>
      </c>
      <c r="D125" s="3">
        <f t="shared" si="16"/>
        <v>21481199.262225296</v>
      </c>
      <c r="E125" s="3"/>
      <c r="F125" s="64">
        <v>2014</v>
      </c>
      <c r="G125" s="87">
        <v>1.6256619808169736E-2</v>
      </c>
      <c r="H125" s="3">
        <f t="shared" si="12"/>
        <v>10601057.271693876</v>
      </c>
      <c r="I125" s="3">
        <f t="shared" si="17"/>
        <v>11351065.500287725</v>
      </c>
      <c r="K125" s="64">
        <v>2014</v>
      </c>
      <c r="L125" s="87">
        <v>1.6664651416024669E-2</v>
      </c>
      <c r="M125" s="3">
        <f t="shared" si="13"/>
        <v>3887895.3325477042</v>
      </c>
      <c r="N125" s="3">
        <f t="shared" si="18"/>
        <v>3915730.4884107183</v>
      </c>
      <c r="P125" s="64">
        <v>2014</v>
      </c>
      <c r="Q125" s="87">
        <v>3.2200627585099333E-2</v>
      </c>
      <c r="R125" s="3">
        <f t="shared" si="14"/>
        <v>-21807461.450163133</v>
      </c>
      <c r="S125" s="3">
        <f t="shared" si="19"/>
        <v>-22573632.116037879</v>
      </c>
    </row>
    <row r="126" spans="1:19" ht="12.75">
      <c r="A126" s="64">
        <v>2015</v>
      </c>
      <c r="B126" s="87">
        <v>3.0809462896269603E-2</v>
      </c>
      <c r="C126" s="3">
        <f t="shared" si="15"/>
        <v>21223508.356259618</v>
      </c>
      <c r="D126" s="3">
        <f t="shared" si="16"/>
        <v>22256937.164284445</v>
      </c>
      <c r="E126" s="3"/>
      <c r="F126" s="64">
        <v>2015</v>
      </c>
      <c r="G126" s="87">
        <v>1.8616631661300218E-2</v>
      </c>
      <c r="H126" s="3">
        <f t="shared" si="12"/>
        <v>10798413.250141349</v>
      </c>
      <c r="I126" s="3">
        <f t="shared" si="17"/>
        <v>11585577.385495979</v>
      </c>
      <c r="K126" s="64">
        <v>2015</v>
      </c>
      <c r="L126" s="87">
        <v>1.6827983827961464E-2</v>
      </c>
      <c r="M126" s="3">
        <f t="shared" si="13"/>
        <v>3953320.772328624</v>
      </c>
      <c r="N126" s="3">
        <f t="shared" si="18"/>
        <v>3990048.1879705009</v>
      </c>
      <c r="P126" s="64">
        <v>2015</v>
      </c>
      <c r="Q126" s="87">
        <v>3.212893001162187E-2</v>
      </c>
      <c r="R126" s="3">
        <f t="shared" si="14"/>
        <v>-22508111.852826566</v>
      </c>
      <c r="S126" s="3">
        <f t="shared" si="19"/>
        <v>-23440346.794214536</v>
      </c>
    </row>
    <row r="127" spans="1:19" ht="12.75">
      <c r="A127" s="64">
        <v>2016</v>
      </c>
      <c r="B127" s="87">
        <v>3.3969213940548422E-2</v>
      </c>
      <c r="C127" s="3">
        <f t="shared" si="15"/>
        <v>21944454.25218242</v>
      </c>
      <c r="D127" s="3">
        <f t="shared" si="16"/>
        <v>23060688.832490686</v>
      </c>
      <c r="E127" s="3"/>
      <c r="F127" s="64">
        <v>2016</v>
      </c>
      <c r="G127" s="87">
        <v>1.9137611082678255E-2</v>
      </c>
      <c r="H127" s="3">
        <f t="shared" si="12"/>
        <v>11005069.083232593</v>
      </c>
      <c r="I127" s="3">
        <f t="shared" si="17"/>
        <v>11824934.262947697</v>
      </c>
      <c r="K127" s="64">
        <v>2016</v>
      </c>
      <c r="L127" s="87">
        <v>1.6418633591938629E-2</v>
      </c>
      <c r="M127" s="3">
        <f t="shared" si="13"/>
        <v>4018228.897560888</v>
      </c>
      <c r="N127" s="3">
        <f t="shared" si="18"/>
        <v>4065776.383090232</v>
      </c>
      <c r="P127" s="64">
        <v>2016</v>
      </c>
      <c r="Q127" s="87">
        <v>3.1539086903853222E-2</v>
      </c>
      <c r="R127" s="3">
        <f t="shared" si="14"/>
        <v>-23217997.14859451</v>
      </c>
      <c r="S127" s="3">
        <f t="shared" si="19"/>
        <v>-24340338.985265743</v>
      </c>
    </row>
    <row r="128" spans="1:19" ht="12.75">
      <c r="A128" s="64">
        <v>2017</v>
      </c>
      <c r="B128" s="87">
        <v>3.4625278391739636E-2</v>
      </c>
      <c r="C128" s="3">
        <f t="shared" si="15"/>
        <v>22704287.089819029</v>
      </c>
      <c r="D128" s="3">
        <f t="shared" si="16"/>
        <v>23893465.911487997</v>
      </c>
      <c r="E128" s="3"/>
      <c r="F128" s="64">
        <v>2017</v>
      </c>
      <c r="G128" s="87">
        <v>1.8739999520956348E-2</v>
      </c>
      <c r="H128" s="3">
        <f t="shared" si="12"/>
        <v>11211304.072580462</v>
      </c>
      <c r="I128" s="3">
        <f t="shared" si="17"/>
        <v>12069236.22970115</v>
      </c>
      <c r="K128" s="64">
        <v>2017</v>
      </c>
      <c r="L128" s="87">
        <v>1.6172897134470319E-2</v>
      </c>
      <c r="M128" s="3">
        <f t="shared" si="13"/>
        <v>4083215.3001838964</v>
      </c>
      <c r="N128" s="3">
        <f t="shared" si="18"/>
        <v>4142941.8439435908</v>
      </c>
      <c r="P128" s="64">
        <v>2017</v>
      </c>
      <c r="Q128" s="87">
        <v>3.1955125916445448E-2</v>
      </c>
      <c r="R128" s="3">
        <f t="shared" si="14"/>
        <v>-23959931.171005517</v>
      </c>
      <c r="S128" s="3">
        <f t="shared" si="19"/>
        <v>-25274886.379406057</v>
      </c>
    </row>
    <row r="129" spans="1:19" ht="12.75">
      <c r="A129" s="64">
        <v>2018</v>
      </c>
      <c r="B129" s="87">
        <v>3.4424156564943083E-2</v>
      </c>
      <c r="C129" s="3">
        <f t="shared" si="15"/>
        <v>23485863.023294374</v>
      </c>
      <c r="D129" s="3">
        <f t="shared" si="16"/>
        <v>24756316.578847773</v>
      </c>
      <c r="E129" s="3"/>
      <c r="F129" s="64">
        <v>2018</v>
      </c>
      <c r="G129" s="87">
        <v>1.833133917330021E-2</v>
      </c>
      <c r="H129" s="3">
        <f t="shared" si="12"/>
        <v>11416822.290109936</v>
      </c>
      <c r="I129" s="3">
        <f t="shared" si="17"/>
        <v>12318585.450809887</v>
      </c>
      <c r="K129" s="64">
        <v>2018</v>
      </c>
      <c r="L129" s="87">
        <v>1.613076902265358E-2</v>
      </c>
      <c r="M129" s="3">
        <f t="shared" si="13"/>
        <v>4149080.7030609278</v>
      </c>
      <c r="N129" s="3">
        <f t="shared" si="18"/>
        <v>4221571.8487825645</v>
      </c>
      <c r="P129" s="64">
        <v>2018</v>
      </c>
      <c r="Q129" s="87">
        <v>3.1634948808657005E-2</v>
      </c>
      <c r="R129" s="3">
        <f t="shared" si="14"/>
        <v>-24717902.36705922</v>
      </c>
      <c r="S129" s="3">
        <f t="shared" si="19"/>
        <v>-26245315.723769955</v>
      </c>
    </row>
    <row r="130" spans="1:19" ht="12.75">
      <c r="A130" s="64">
        <v>2019</v>
      </c>
      <c r="B130" s="87">
        <v>3.3980579825661099E-2</v>
      </c>
      <c r="C130" s="3">
        <f t="shared" si="15"/>
        <v>24283926.266531974</v>
      </c>
      <c r="D130" s="3">
        <f t="shared" si="16"/>
        <v>25650326.864360951</v>
      </c>
      <c r="E130" s="3"/>
      <c r="F130" s="64">
        <v>2019</v>
      </c>
      <c r="G130" s="87">
        <v>1.8349824964251006E-2</v>
      </c>
      <c r="H130" s="3">
        <f t="shared" si="12"/>
        <v>11626318.980781414</v>
      </c>
      <c r="I130" s="3">
        <f t="shared" si="17"/>
        <v>12573086.202047309</v>
      </c>
      <c r="K130" s="64">
        <v>2019</v>
      </c>
      <c r="L130" s="87">
        <v>1.6000323832590292E-2</v>
      </c>
      <c r="M130" s="3">
        <f t="shared" si="13"/>
        <v>4215467.3379174545</v>
      </c>
      <c r="N130" s="3">
        <f t="shared" si="18"/>
        <v>4301694.1935804049</v>
      </c>
      <c r="P130" s="64">
        <v>2019</v>
      </c>
      <c r="Q130" s="87">
        <v>3.15067684185475E-2</v>
      </c>
      <c r="R130" s="3">
        <f t="shared" si="14"/>
        <v>-25496683.592730422</v>
      </c>
      <c r="S130" s="3">
        <f t="shared" si="19"/>
        <v>-27253004.705952439</v>
      </c>
    </row>
    <row r="131" spans="1:19" ht="12.75">
      <c r="A131" s="64">
        <v>2020</v>
      </c>
      <c r="B131" s="87">
        <v>3.3850367028199393E-2</v>
      </c>
      <c r="C131" s="3">
        <f t="shared" si="15"/>
        <v>25105946.08353981</v>
      </c>
      <c r="D131" s="3">
        <f t="shared" si="16"/>
        <v>26576622.016972903</v>
      </c>
      <c r="E131" s="3"/>
      <c r="F131" s="64">
        <v>2020</v>
      </c>
      <c r="G131" s="87">
        <v>1.8313279569148456E-2</v>
      </c>
      <c r="H131" s="3">
        <f t="shared" si="12"/>
        <v>11839235.010636561</v>
      </c>
      <c r="I131" s="3">
        <f t="shared" si="17"/>
        <v>12832844.913513936</v>
      </c>
      <c r="K131" s="64">
        <v>2020</v>
      </c>
      <c r="L131" s="87">
        <v>1.6036208339237794E-2</v>
      </c>
      <c r="M131" s="3">
        <f t="shared" si="13"/>
        <v>4283067.4503955506</v>
      </c>
      <c r="N131" s="3">
        <f t="shared" si="18"/>
        <v>4383337.2018575966</v>
      </c>
      <c r="P131" s="64">
        <v>2020</v>
      </c>
      <c r="Q131" s="87">
        <v>3.1251756028978742E-2</v>
      </c>
      <c r="R131" s="3">
        <f t="shared" si="14"/>
        <v>-26293499.727918494</v>
      </c>
      <c r="S131" s="3">
        <f t="shared" si="19"/>
        <v>-28299383.909868177</v>
      </c>
    </row>
    <row r="132" spans="1:19" ht="12.75">
      <c r="A132" s="64">
        <v>2021</v>
      </c>
      <c r="B132" s="87">
        <v>3.3662537103284748E-2</v>
      </c>
      <c r="C132" s="3">
        <f t="shared" si="15"/>
        <v>25951075.925090037</v>
      </c>
      <c r="D132" s="3">
        <f t="shared" si="16"/>
        <v>27536367.921081692</v>
      </c>
      <c r="E132" s="3"/>
      <c r="F132" s="64">
        <v>2021</v>
      </c>
      <c r="G132" s="87">
        <v>1.8598546452851611E-2</v>
      </c>
      <c r="H132" s="3">
        <f t="shared" si="12"/>
        <v>12059427.572948111</v>
      </c>
      <c r="I132" s="3">
        <f t="shared" si="17"/>
        <v>13097970.214145586</v>
      </c>
      <c r="K132" s="64">
        <v>2021</v>
      </c>
      <c r="L132" s="87">
        <v>1.6080545493217063E-2</v>
      </c>
      <c r="M132" s="3">
        <f t="shared" si="13"/>
        <v>4351941.5113821542</v>
      </c>
      <c r="N132" s="3">
        <f t="shared" si="18"/>
        <v>4466529.7346943207</v>
      </c>
      <c r="P132" s="64">
        <v>2021</v>
      </c>
      <c r="Q132" s="87">
        <v>3.1239012248022849E-2</v>
      </c>
      <c r="R132" s="3">
        <f t="shared" si="14"/>
        <v>-27114882.687962327</v>
      </c>
      <c r="S132" s="3">
        <f t="shared" si="19"/>
        <v>-29385938.84670588</v>
      </c>
    </row>
    <row r="133" spans="1:19" ht="12.75">
      <c r="A133" s="64">
        <v>2022</v>
      </c>
      <c r="B133" s="87">
        <v>3.3473713401964179E-2</v>
      </c>
      <c r="C133" s="3">
        <f t="shared" si="15"/>
        <v>26819754.803079117</v>
      </c>
      <c r="D133" s="3">
        <f t="shared" si="16"/>
        <v>28530772.563982241</v>
      </c>
      <c r="E133" s="3"/>
      <c r="F133" s="64">
        <v>2022</v>
      </c>
      <c r="G133" s="87">
        <v>1.9380004595787217E-2</v>
      </c>
      <c r="H133" s="3">
        <f t="shared" si="12"/>
        <v>12293139.33473441</v>
      </c>
      <c r="I133" s="3">
        <f t="shared" si="17"/>
        <v>13368572.977141095</v>
      </c>
      <c r="K133" s="64">
        <v>2022</v>
      </c>
      <c r="L133" s="87">
        <v>1.5922354351274821E-2</v>
      </c>
      <c r="M133" s="3">
        <f t="shared" si="13"/>
        <v>4421234.666242403</v>
      </c>
      <c r="N133" s="3">
        <f t="shared" si="18"/>
        <v>4551301.2009329414</v>
      </c>
      <c r="P133" s="64">
        <v>2022</v>
      </c>
      <c r="Q133" s="87">
        <v>3.121538555109573E-2</v>
      </c>
      <c r="R133" s="3">
        <f t="shared" si="14"/>
        <v>-27961284.205239803</v>
      </c>
      <c r="S133" s="3">
        <f t="shared" si="19"/>
        <v>-30514212.06386115</v>
      </c>
    </row>
    <row r="134" spans="1:19" ht="12.75">
      <c r="A134" s="64">
        <v>2023</v>
      </c>
      <c r="B134" s="87">
        <v>3.3369994157936282E-2</v>
      </c>
      <c r="C134" s="3">
        <f t="shared" si="15"/>
        <v>27714729.864175148</v>
      </c>
      <c r="D134" s="3">
        <f t="shared" si="16"/>
        <v>29561087.55630346</v>
      </c>
      <c r="E134" s="3"/>
      <c r="F134" s="64">
        <v>2023</v>
      </c>
      <c r="G134" s="87">
        <v>1.9630582773630747E-2</v>
      </c>
      <c r="H134" s="3">
        <f t="shared" si="12"/>
        <v>12534460.82399269</v>
      </c>
      <c r="I134" s="3">
        <f t="shared" si="17"/>
        <v>13644766.366328571</v>
      </c>
      <c r="K134" s="64">
        <v>2023</v>
      </c>
      <c r="L134" s="87">
        <v>1.5788008862810385E-2</v>
      </c>
      <c r="M134" s="3">
        <f t="shared" si="13"/>
        <v>4491037.1583376024</v>
      </c>
      <c r="N134" s="3">
        <f t="shared" si="18"/>
        <v>4637681.5675741332</v>
      </c>
      <c r="P134" s="64">
        <v>2023</v>
      </c>
      <c r="Q134" s="87">
        <v>3.13023197012142E-2</v>
      </c>
      <c r="R134" s="3">
        <f t="shared" si="14"/>
        <v>-28836537.262688726</v>
      </c>
      <c r="S134" s="3">
        <f t="shared" si="19"/>
        <v>-31685805.334841844</v>
      </c>
    </row>
    <row r="135" spans="1:19" ht="12.75">
      <c r="A135" s="64">
        <v>2024</v>
      </c>
      <c r="B135" s="87">
        <v>3.3339771835749384E-2</v>
      </c>
      <c r="C135" s="3">
        <f t="shared" si="15"/>
        <v>28638732.634336177</v>
      </c>
      <c r="D135" s="3">
        <f t="shared" si="16"/>
        <v>30628609.707352027</v>
      </c>
      <c r="E135" s="3"/>
      <c r="F135" s="64">
        <v>2024</v>
      </c>
      <c r="G135" s="87">
        <v>1.9477970318864116E-2</v>
      </c>
      <c r="H135" s="3">
        <f t="shared" si="12"/>
        <v>12778606.679885386</v>
      </c>
      <c r="I135" s="3">
        <f t="shared" si="17"/>
        <v>13926665.883489564</v>
      </c>
      <c r="K135" s="64">
        <v>2024</v>
      </c>
      <c r="L135" s="87">
        <v>1.5761230422642637E-2</v>
      </c>
      <c r="M135" s="3">
        <f t="shared" si="13"/>
        <v>4561821.4298268119</v>
      </c>
      <c r="N135" s="3">
        <f t="shared" si="18"/>
        <v>4725701.3703703173</v>
      </c>
      <c r="P135" s="64">
        <v>2024</v>
      </c>
      <c r="Q135" s="87">
        <v>3.0958728117827593E-2</v>
      </c>
      <c r="R135" s="3">
        <f t="shared" si="14"/>
        <v>-29729279.779663913</v>
      </c>
      <c r="S135" s="3">
        <f t="shared" si="19"/>
        <v>-32902381.933254834</v>
      </c>
    </row>
    <row r="136" spans="1:19" ht="12.75">
      <c r="A136" s="64">
        <v>2025</v>
      </c>
      <c r="B136" s="87">
        <v>3.3246749212252319E-2</v>
      </c>
      <c r="C136" s="3">
        <f t="shared" si="15"/>
        <v>29590877.395986699</v>
      </c>
      <c r="D136" s="3">
        <f t="shared" si="16"/>
        <v>31734682.657345619</v>
      </c>
      <c r="E136" s="3"/>
      <c r="F136" s="64">
        <v>2025</v>
      </c>
      <c r="G136" s="87">
        <v>1.8717098928925872E-2</v>
      </c>
      <c r="H136" s="3">
        <f t="shared" si="12"/>
        <v>13017785.125286633</v>
      </c>
      <c r="I136" s="3">
        <f t="shared" si="17"/>
        <v>14214389.416660951</v>
      </c>
      <c r="K136" s="64">
        <v>2025</v>
      </c>
      <c r="L136" s="87">
        <v>1.5461022106160429E-2</v>
      </c>
      <c r="M136" s="3">
        <f t="shared" si="13"/>
        <v>4632351.8517977204</v>
      </c>
      <c r="N136" s="3">
        <f t="shared" si="18"/>
        <v>4815391.7246201513</v>
      </c>
      <c r="P136" s="64">
        <v>2025</v>
      </c>
      <c r="Q136" s="87">
        <v>3.0784818153191208E-2</v>
      </c>
      <c r="R136" s="3">
        <f t="shared" si="14"/>
        <v>-30644490.251506209</v>
      </c>
      <c r="S136" s="3">
        <f t="shared" si="19"/>
        <v>-34165668.994102523</v>
      </c>
    </row>
    <row r="137" spans="1:19" ht="12.75">
      <c r="A137" s="64">
        <v>2026</v>
      </c>
      <c r="B137" s="87">
        <v>3.237013769458847E-2</v>
      </c>
      <c r="C137" s="3">
        <f t="shared" si="15"/>
        <v>30548738.171798471</v>
      </c>
      <c r="D137" s="3">
        <f t="shared" si="16"/>
        <v>32880698.568590041</v>
      </c>
      <c r="E137" s="3"/>
      <c r="F137" s="64">
        <v>2026</v>
      </c>
      <c r="G137" s="87">
        <v>1.8523446445380603E-2</v>
      </c>
      <c r="H137" s="3">
        <f t="shared" si="12"/>
        <v>13258919.370892351</v>
      </c>
      <c r="I137" s="3">
        <f t="shared" si="17"/>
        <v>14508057.28943474</v>
      </c>
      <c r="K137" s="64">
        <v>2026</v>
      </c>
      <c r="L137" s="87">
        <v>1.5321117441455812E-2</v>
      </c>
      <c r="M137" s="3">
        <f t="shared" si="13"/>
        <v>4703324.6585492585</v>
      </c>
      <c r="N137" s="3">
        <f t="shared" si="18"/>
        <v>4906784.3361678971</v>
      </c>
      <c r="P137" s="64">
        <v>2026</v>
      </c>
      <c r="Q137" s="87">
        <v>3.0910008095264067E-2</v>
      </c>
      <c r="R137" s="3">
        <f t="shared" si="14"/>
        <v>-31591711.693255506</v>
      </c>
      <c r="S137" s="3">
        <f t="shared" si="19"/>
        <v>-35477459.965741307</v>
      </c>
    </row>
    <row r="138" spans="1:19" ht="12.75">
      <c r="A138" s="64">
        <v>2027</v>
      </c>
      <c r="B138" s="87">
        <v>3.1542163456318065E-2</v>
      </c>
      <c r="C138" s="3">
        <f t="shared" si="15"/>
        <v>31512311.464597601</v>
      </c>
      <c r="D138" s="3">
        <f t="shared" si="16"/>
        <v>34068099.87772882</v>
      </c>
      <c r="F138" s="64">
        <v>2027</v>
      </c>
      <c r="G138" s="87">
        <v>1.860874261964094E-2</v>
      </c>
      <c r="H138" s="3">
        <f t="shared" si="12"/>
        <v>13505651.188879857</v>
      </c>
      <c r="I138" s="3">
        <f t="shared" si="17"/>
        <v>14807792.311276387</v>
      </c>
      <c r="K138" s="64">
        <v>2027</v>
      </c>
      <c r="L138" s="87">
        <v>1.5067177033556596E-2</v>
      </c>
      <c r="M138" s="3">
        <f t="shared" si="13"/>
        <v>4774190.4838259127</v>
      </c>
      <c r="N138" s="3">
        <f t="shared" si="18"/>
        <v>4999911.5126115391</v>
      </c>
      <c r="P138" s="64">
        <v>2027</v>
      </c>
      <c r="Q138" s="87">
        <v>3.0915462244936267E-2</v>
      </c>
      <c r="R138" s="3">
        <f t="shared" si="14"/>
        <v>-32568384.063361261</v>
      </c>
      <c r="S138" s="3">
        <f t="shared" si="19"/>
        <v>-36839617.155983038</v>
      </c>
    </row>
    <row r="139" spans="1:19" ht="12.75">
      <c r="A139" s="64">
        <v>2028</v>
      </c>
      <c r="B139" s="87">
        <v>3.0667650938114462E-2</v>
      </c>
      <c r="C139" s="3">
        <f t="shared" si="15"/>
        <v>32478720.032847025</v>
      </c>
      <c r="D139" s="3">
        <f t="shared" si="16"/>
        <v>35298381.111270763</v>
      </c>
      <c r="F139" s="64">
        <v>2028</v>
      </c>
      <c r="G139" s="87">
        <v>1.8638595325884362E-2</v>
      </c>
      <c r="H139" s="3">
        <f t="shared" si="12"/>
        <v>13757377.556001937</v>
      </c>
      <c r="I139" s="3">
        <f t="shared" si="17"/>
        <v>15113719.828882705</v>
      </c>
      <c r="K139" s="64">
        <v>2028</v>
      </c>
      <c r="L139" s="87">
        <v>1.4948273088683446E-2</v>
      </c>
      <c r="M139" s="3">
        <f t="shared" si="13"/>
        <v>4845556.386955536</v>
      </c>
      <c r="N139" s="3">
        <f t="shared" si="18"/>
        <v>5094806.1747236336</v>
      </c>
      <c r="P139" s="64">
        <v>2028</v>
      </c>
      <c r="Q139" s="87">
        <v>3.0810761965517051E-2</v>
      </c>
      <c r="R139" s="3">
        <f t="shared" si="14"/>
        <v>-33571840.792339027</v>
      </c>
      <c r="S139" s="3">
        <f t="shared" si="19"/>
        <v>-38254074.375954039</v>
      </c>
    </row>
    <row r="140" spans="1:19" ht="12.75">
      <c r="A140" s="64">
        <v>2029</v>
      </c>
      <c r="B140" s="87">
        <v>3.0119412736757101E-2</v>
      </c>
      <c r="C140" s="3">
        <f t="shared" si="15"/>
        <v>33456960.006677922</v>
      </c>
      <c r="D140" s="3">
        <f t="shared" si="16"/>
        <v>36573090.766680606</v>
      </c>
      <c r="F140" s="64">
        <v>2029</v>
      </c>
      <c r="G140" s="87">
        <v>1.8646866636483388E-2</v>
      </c>
      <c r="H140" s="3">
        <f t="shared" si="12"/>
        <v>14013909.540556455</v>
      </c>
      <c r="I140" s="3">
        <f t="shared" si="17"/>
        <v>15425967.778600803</v>
      </c>
      <c r="K140" s="64">
        <v>2029</v>
      </c>
      <c r="L140" s="87">
        <v>1.4770461751758879E-2</v>
      </c>
      <c r="M140" s="3">
        <f t="shared" si="13"/>
        <v>4917127.4922350533</v>
      </c>
      <c r="N140" s="3">
        <f t="shared" si="18"/>
        <v>5191501.8680889122</v>
      </c>
      <c r="P140" s="64">
        <v>2029</v>
      </c>
      <c r="Q140" s="87">
        <v>3.0617384743103944E-2</v>
      </c>
      <c r="R140" s="3">
        <f t="shared" si="14"/>
        <v>-34599722.758412302</v>
      </c>
      <c r="S140" s="3">
        <f t="shared" si="19"/>
        <v>-39722839.68546509</v>
      </c>
    </row>
    <row r="141" spans="1:19" ht="12.75">
      <c r="A141" s="64">
        <v>2030</v>
      </c>
      <c r="B141" s="87">
        <v>2.8679131962011811E-2</v>
      </c>
      <c r="C141" s="3">
        <f t="shared" si="15"/>
        <v>34416476.577757195</v>
      </c>
      <c r="D141" s="3">
        <f t="shared" si="16"/>
        <v>37893833.261400357</v>
      </c>
      <c r="F141" s="64">
        <v>2030</v>
      </c>
      <c r="G141" s="87">
        <v>1.8666938142009901E-2</v>
      </c>
      <c r="H141" s="3">
        <f t="shared" si="12"/>
        <v>14275506.323077746</v>
      </c>
      <c r="I141" s="3">
        <f t="shared" si="17"/>
        <v>15744666.739930008</v>
      </c>
      <c r="K141" s="64">
        <v>2030</v>
      </c>
      <c r="L141" s="87">
        <v>1.4567406606638984E-2</v>
      </c>
      <c r="M141" s="3">
        <f t="shared" si="13"/>
        <v>4988757.2877511242</v>
      </c>
      <c r="N141" s="3">
        <f t="shared" si="18"/>
        <v>5290032.7749627596</v>
      </c>
      <c r="P141" s="64">
        <v>2030</v>
      </c>
      <c r="Q141" s="87">
        <v>3.0855603022932592E-2</v>
      </c>
      <c r="R141" s="3">
        <f t="shared" si="14"/>
        <v>-35667318.068549395</v>
      </c>
      <c r="S141" s="3">
        <f t="shared" si="19"/>
        <v>-41247998.243789896</v>
      </c>
    </row>
    <row r="142" spans="1:19" ht="12.75">
      <c r="A142" s="64">
        <v>2031</v>
      </c>
      <c r="B142" s="87">
        <v>2.8165828481752486E-2</v>
      </c>
      <c r="C142" s="3">
        <f t="shared" si="15"/>
        <v>35385845.153992556</v>
      </c>
      <c r="D142" s="3">
        <f t="shared" si="16"/>
        <v>39262270.952254526</v>
      </c>
      <c r="F142" s="64">
        <v>2031</v>
      </c>
      <c r="G142" s="87">
        <v>1.868084989760687E-2</v>
      </c>
      <c r="H142" s="3">
        <f t="shared" si="12"/>
        <v>14542184.913911497</v>
      </c>
      <c r="I142" s="3">
        <f t="shared" si="17"/>
        <v>16069949.990129128</v>
      </c>
      <c r="K142" s="64">
        <v>2031</v>
      </c>
      <c r="L142" s="87">
        <v>1.4406887007000402E-2</v>
      </c>
      <c r="M142" s="3">
        <f t="shared" si="13"/>
        <v>5060629.750301105</v>
      </c>
      <c r="N142" s="3">
        <f t="shared" si="18"/>
        <v>5390433.7263547564</v>
      </c>
      <c r="P142" s="64">
        <v>2031</v>
      </c>
      <c r="Q142" s="87">
        <v>3.0967191766192729E-2</v>
      </c>
      <c r="R142" s="3">
        <f t="shared" si="14"/>
        <v>-36771834.746963955</v>
      </c>
      <c r="S142" s="3">
        <f t="shared" si="19"/>
        <v>-42831715.269899227</v>
      </c>
    </row>
    <row r="143" spans="1:19" ht="12.75">
      <c r="A143" s="64">
        <v>2032</v>
      </c>
      <c r="B143" s="87">
        <v>2.7820374311053903E-2</v>
      </c>
      <c r="C143" s="3">
        <f t="shared" si="15"/>
        <v>36370292.611489624</v>
      </c>
      <c r="D143" s="3">
        <f t="shared" si="16"/>
        <v>40680126.227780916</v>
      </c>
      <c r="F143" s="64">
        <v>2032</v>
      </c>
      <c r="G143" s="87">
        <v>1.8614187374155895E-2</v>
      </c>
      <c r="H143" s="3">
        <f t="shared" si="12"/>
        <v>14812875.868728669</v>
      </c>
      <c r="I143" s="3">
        <f t="shared" si="17"/>
        <v>16401953.559951894</v>
      </c>
      <c r="K143" s="64">
        <v>2032</v>
      </c>
      <c r="L143" s="87">
        <v>1.4288046637382418E-2</v>
      </c>
      <c r="M143" s="3">
        <f t="shared" si="13"/>
        <v>5132936.264187932</v>
      </c>
      <c r="N143" s="3">
        <f t="shared" si="18"/>
        <v>5492740.2143415604</v>
      </c>
      <c r="P143" s="64">
        <v>2032</v>
      </c>
      <c r="Q143" s="87">
        <v>3.0844686708453729E-2</v>
      </c>
      <c r="R143" s="3">
        <f t="shared" si="14"/>
        <v>-37906050.469429091</v>
      </c>
      <c r="S143" s="3">
        <f t="shared" si="19"/>
        <v>-44476239.116353258</v>
      </c>
    </row>
    <row r="144" spans="1:19" ht="12.75">
      <c r="A144" s="64">
        <v>2033</v>
      </c>
      <c r="B144" s="87">
        <v>2.6597179738324046E-2</v>
      </c>
      <c r="C144" s="3">
        <f t="shared" si="15"/>
        <v>37337639.821212851</v>
      </c>
      <c r="D144" s="3">
        <f t="shared" si="16"/>
        <v>42149183.676120557</v>
      </c>
      <c r="F144" s="64">
        <v>2033</v>
      </c>
      <c r="G144" s="87">
        <v>1.8550160766616579E-2</v>
      </c>
      <c r="H144" s="3">
        <f t="shared" si="12"/>
        <v>15087657.09750952</v>
      </c>
      <c r="I144" s="3">
        <f t="shared" si="17"/>
        <v>16740816.290533889</v>
      </c>
      <c r="K144" s="64">
        <v>2033</v>
      </c>
      <c r="L144" s="87">
        <v>1.4306324512973994E-2</v>
      </c>
      <c r="M144" s="3">
        <f t="shared" si="13"/>
        <v>5206369.7160878172</v>
      </c>
      <c r="N144" s="3">
        <f t="shared" si="18"/>
        <v>5596988.4046134735</v>
      </c>
      <c r="P144" s="64">
        <v>2033</v>
      </c>
      <c r="Q144" s="87">
        <v>3.0693955653232696E-2</v>
      </c>
      <c r="R144" s="3">
        <f t="shared" si="14"/>
        <v>-39069537.101526946</v>
      </c>
      <c r="S144" s="3">
        <f t="shared" si="19"/>
        <v>-46183904.461215988</v>
      </c>
    </row>
    <row r="145" spans="1:19" ht="12.75">
      <c r="A145" s="64">
        <v>2034</v>
      </c>
      <c r="B145" s="87">
        <v>2.5450095405325147E-2</v>
      </c>
      <c r="C145" s="3">
        <f t="shared" si="15"/>
        <v>38287886.316872388</v>
      </c>
      <c r="D145" s="3">
        <f t="shared" si="16"/>
        <v>43671292.331195354</v>
      </c>
      <c r="F145" s="64">
        <v>2034</v>
      </c>
      <c r="G145" s="87">
        <v>1.8606551329310092E-2</v>
      </c>
      <c r="H145" s="3">
        <f t="shared" si="12"/>
        <v>15368386.363733361</v>
      </c>
      <c r="I145" s="3">
        <f t="shared" si="17"/>
        <v>17086679.89145476</v>
      </c>
      <c r="K145" s="64">
        <v>2034</v>
      </c>
      <c r="L145" s="87">
        <v>1.4481808982765814E-2</v>
      </c>
      <c r="M145" s="3">
        <f t="shared" si="13"/>
        <v>5281767.3678098582</v>
      </c>
      <c r="N145" s="3">
        <f t="shared" si="18"/>
        <v>5703215.1492591389</v>
      </c>
      <c r="P145" s="64">
        <v>2034</v>
      </c>
      <c r="Q145" s="87">
        <v>3.0658866750562744E-2</v>
      </c>
      <c r="R145" s="3">
        <f t="shared" si="14"/>
        <v>-40267364.833528824</v>
      </c>
      <c r="S145" s="3">
        <f t="shared" si="19"/>
        <v>-47957135.622523226</v>
      </c>
    </row>
    <row r="146" spans="1:19" ht="12.75">
      <c r="A146" s="64">
        <v>2035</v>
      </c>
      <c r="B146" s="87">
        <v>2.4551375991792201E-2</v>
      </c>
      <c r="C146" s="3">
        <f t="shared" si="15"/>
        <v>39227906.609768912</v>
      </c>
      <c r="D146" s="3">
        <f>D145*(1+$D$119)</f>
        <v>45248368.000000626</v>
      </c>
      <c r="F146" s="64">
        <v>2035</v>
      </c>
      <c r="G146" s="87">
        <v>1.8455341327084422E-2</v>
      </c>
      <c r="H146" s="3">
        <f t="shared" si="12"/>
        <v>15652015.17972257</v>
      </c>
      <c r="I146" s="3">
        <f>I145*(1+$I$119)</f>
        <v>17439688.999999985</v>
      </c>
      <c r="K146" s="64">
        <v>2035</v>
      </c>
      <c r="L146" s="87">
        <v>1.5126984438857644E-2</v>
      </c>
      <c r="M146" s="3">
        <f t="shared" si="13"/>
        <v>5361664.5805923846</v>
      </c>
      <c r="N146" s="3">
        <f t="shared" si="18"/>
        <v>5811457.9997928767</v>
      </c>
      <c r="P146" s="64">
        <v>2035</v>
      </c>
      <c r="Q146" s="87">
        <v>2.9453259703616622E-2</v>
      </c>
      <c r="R146" s="3">
        <f t="shared" si="14"/>
        <v>-41453369.987551026</v>
      </c>
      <c r="S146" s="3">
        <f t="shared" si="19"/>
        <v>-49798450.000009634</v>
      </c>
    </row>
    <row r="147" spans="1:19" ht="12.75">
      <c r="A147" s="64">
        <v>2036</v>
      </c>
      <c r="B147" s="87">
        <v>2.4110557981955334E-2</v>
      </c>
      <c r="C147" s="3">
        <f t="shared" si="15"/>
        <v>40173713.326594479</v>
      </c>
      <c r="F147" s="64">
        <v>2036</v>
      </c>
      <c r="G147" s="87">
        <v>1.8355418245533626E-2</v>
      </c>
      <c r="H147" s="3">
        <f t="shared" si="12"/>
        <v>15939314.46473182</v>
      </c>
      <c r="K147" s="64">
        <v>2036</v>
      </c>
      <c r="L147" s="87">
        <v>1.4296109637962188E-2</v>
      </c>
      <c r="M147" s="3">
        <f t="shared" si="13"/>
        <v>5438315.5252785115</v>
      </c>
      <c r="P147" s="64">
        <v>2036</v>
      </c>
      <c r="Q147" s="87">
        <v>3.0700747542766693E-2</v>
      </c>
      <c r="R147" s="3">
        <f t="shared" si="14"/>
        <v>-42726019.434335731</v>
      </c>
    </row>
    <row r="148" spans="1:19" ht="12.75">
      <c r="A148" s="64">
        <v>2037</v>
      </c>
      <c r="B148" s="87">
        <v>2.4063149286615591E-2</v>
      </c>
      <c r="C148" s="3">
        <f t="shared" si="15"/>
        <v>41140419.387770027</v>
      </c>
      <c r="F148" s="64">
        <v>2037</v>
      </c>
      <c r="G148" s="87">
        <v>1.8244240680210518E-2</v>
      </c>
      <c r="H148" s="3">
        <f t="shared" si="12"/>
        <v>16230115.15410395</v>
      </c>
      <c r="K148" s="64">
        <v>2037</v>
      </c>
      <c r="L148" s="87">
        <v>1.3134307942413522E-2</v>
      </c>
      <c r="M148" s="3">
        <f t="shared" si="13"/>
        <v>5509744.0360755278</v>
      </c>
      <c r="P148" s="64">
        <v>2037</v>
      </c>
      <c r="Q148" s="87">
        <v>3.1771820938872417E-2</v>
      </c>
      <c r="R148" s="3">
        <f t="shared" si="14"/>
        <v>-44083502.873234227</v>
      </c>
    </row>
    <row r="149" spans="1:19" ht="12.75">
      <c r="A149" s="64">
        <v>2038</v>
      </c>
      <c r="B149" s="87">
        <v>2.4079216420697984E-2</v>
      </c>
      <c r="C149" s="3">
        <f t="shared" si="15"/>
        <v>42131048.449846424</v>
      </c>
      <c r="F149" s="64">
        <v>2038</v>
      </c>
      <c r="G149" s="87">
        <v>1.8132455179357444E-2</v>
      </c>
      <c r="H149" s="3">
        <f t="shared" si="12"/>
        <v>16524406.989691548</v>
      </c>
      <c r="K149" s="64">
        <v>2038</v>
      </c>
      <c r="L149" s="87">
        <v>1.3417562159963108E-2</v>
      </c>
      <c r="M149" s="3">
        <f t="shared" si="13"/>
        <v>5583671.3691650564</v>
      </c>
      <c r="P149" s="64">
        <v>2038</v>
      </c>
      <c r="Q149" s="87">
        <v>3.0943662313045243E-2</v>
      </c>
      <c r="R149" s="3">
        <f t="shared" si="14"/>
        <v>-45447607.899719745</v>
      </c>
    </row>
    <row r="150" spans="1:19" ht="12.75">
      <c r="A150" s="64">
        <v>2039</v>
      </c>
      <c r="B150" s="87">
        <v>2.4079216420697984E-2</v>
      </c>
      <c r="C150" s="3">
        <f t="shared" si="15"/>
        <v>43145531.08350119</v>
      </c>
      <c r="F150" s="64">
        <v>2039</v>
      </c>
      <c r="G150" s="87">
        <v>1.8132455179357444E-2</v>
      </c>
      <c r="H150" s="3">
        <f t="shared" si="12"/>
        <v>16824035.05879759</v>
      </c>
      <c r="K150" s="64">
        <v>2039</v>
      </c>
      <c r="L150" s="87">
        <v>1.3417562159963108E-2</v>
      </c>
      <c r="M150" s="3">
        <f t="shared" si="13"/>
        <v>5658590.6268416345</v>
      </c>
      <c r="P150" s="64">
        <v>2039</v>
      </c>
      <c r="Q150" s="87">
        <v>3.0943662313045243E-2</v>
      </c>
      <c r="R150" s="3">
        <f t="shared" si="14"/>
        <v>-46853923.33150436</v>
      </c>
    </row>
    <row r="151" spans="1:19" ht="12.75">
      <c r="A151" s="64">
        <v>2040</v>
      </c>
      <c r="B151" s="87">
        <v>2.4079216420697984E-2</v>
      </c>
      <c r="C151" s="3">
        <f t="shared" si="15"/>
        <v>44184441.664046764</v>
      </c>
      <c r="F151" s="64">
        <v>2040</v>
      </c>
      <c r="G151" s="87">
        <v>1.8132455179357444E-2</v>
      </c>
      <c r="H151" s="3">
        <f t="shared" si="12"/>
        <v>17129096.120437175</v>
      </c>
      <c r="K151" s="64">
        <v>2040</v>
      </c>
      <c r="L151" s="87">
        <v>1.3417562159963108E-2</v>
      </c>
      <c r="M151" s="3">
        <f t="shared" si="13"/>
        <v>5734515.1183150662</v>
      </c>
      <c r="P151" s="64">
        <v>2040</v>
      </c>
      <c r="Q151" s="87">
        <v>3.0943662313045243E-2</v>
      </c>
      <c r="R151" s="3">
        <f t="shared" si="14"/>
        <v>-48303755.313115746</v>
      </c>
    </row>
    <row r="152" spans="1:19" ht="12.75">
      <c r="A152" s="64">
        <v>2041</v>
      </c>
      <c r="B152" s="87">
        <v>2.4079216420697984E-2</v>
      </c>
      <c r="C152" s="3">
        <f t="shared" si="15"/>
        <v>45248368.397303052</v>
      </c>
      <c r="F152" s="64">
        <v>2041</v>
      </c>
      <c r="G152" s="87">
        <v>1.8132455179357444E-2</v>
      </c>
      <c r="H152" s="3">
        <f t="shared" si="12"/>
        <v>17439688.688103907</v>
      </c>
      <c r="K152" s="64">
        <v>2041</v>
      </c>
      <c r="L152" s="87">
        <v>1.3417562159963108E-2</v>
      </c>
      <c r="M152" s="3">
        <f t="shared" si="13"/>
        <v>5811458.3313723067</v>
      </c>
      <c r="P152" s="64">
        <v>2041</v>
      </c>
      <c r="Q152" s="87">
        <v>3.0943662313045243E-2</v>
      </c>
      <c r="R152" s="3">
        <f t="shared" si="14"/>
        <v>-49798450.405976765</v>
      </c>
    </row>
    <row r="153" spans="1:19" ht="12.75">
      <c r="A153" s="58"/>
      <c r="B153" s="87"/>
      <c r="C153" s="3"/>
      <c r="G153" s="87"/>
      <c r="H153" s="3"/>
      <c r="L153" s="87"/>
      <c r="M153" s="3"/>
      <c r="Q153" s="87"/>
      <c r="R153" s="3"/>
    </row>
    <row r="156" spans="1:19">
      <c r="A156" s="61" t="s">
        <v>111</v>
      </c>
      <c r="D156" s="88">
        <f>(D119+D80)/2</f>
        <v>3.5619583401416174E-2</v>
      </c>
      <c r="I156" s="88">
        <f>(I119+I80)/2</f>
        <v>2.02932062872586E-2</v>
      </c>
      <c r="N156" s="88">
        <f>(N119+N80)/2</f>
        <v>1.8707715321549669E-2</v>
      </c>
      <c r="S156" s="88">
        <f>(S119+S80)/2</f>
        <v>3.7762496245230863E-2</v>
      </c>
    </row>
  </sheetData>
  <pageMargins left="0.7" right="0.7" top="0.75" bottom="0.75" header="0.3" footer="0.3"/>
  <pageSetup scale="53" firstPageNumber="81" fitToHeight="2" orientation="landscape" useFirstPageNumber="1" r:id="rId1"/>
  <headerFooter>
    <oddFooter>&amp;R09RC-STAFFPOD3-8-&amp;P</oddFooter>
  </headerFooter>
  <legacyDrawing r:id="rId2"/>
</worksheet>
</file>

<file path=xl/worksheets/sheet23.xml><?xml version="1.0" encoding="utf-8"?>
<worksheet xmlns="http://schemas.openxmlformats.org/spreadsheetml/2006/main" xmlns:r="http://schemas.openxmlformats.org/officeDocument/2006/relationships">
  <sheetPr codeName="Sheet13">
    <tabColor rgb="FF92D050"/>
    <pageSetUpPr fitToPage="1"/>
  </sheetPr>
  <dimension ref="A1:L60"/>
  <sheetViews>
    <sheetView view="pageLayout" topLeftCell="E83" zoomScaleNormal="85" workbookViewId="0">
      <selection activeCell="I15" sqref="I15"/>
    </sheetView>
  </sheetViews>
  <sheetFormatPr defaultRowHeight="12.75"/>
  <cols>
    <col min="1" max="1" width="26.140625" style="13" bestFit="1" customWidth="1"/>
    <col min="2" max="2" width="3.7109375" style="1" customWidth="1"/>
    <col min="3" max="3" width="25" style="1" customWidth="1"/>
    <col min="4" max="4" width="18.42578125" style="1" bestFit="1" customWidth="1"/>
    <col min="5" max="5" width="15.7109375" style="1" bestFit="1" customWidth="1"/>
    <col min="6" max="6" width="12.28515625" style="1" bestFit="1" customWidth="1"/>
    <col min="7" max="7" width="16.42578125" style="1" bestFit="1" customWidth="1"/>
    <col min="8" max="8" width="11.5703125" style="1" bestFit="1" customWidth="1"/>
    <col min="9" max="9" width="10.5703125" style="1" bestFit="1" customWidth="1"/>
    <col min="10" max="10" width="14.28515625" style="1" bestFit="1" customWidth="1"/>
    <col min="11" max="11" width="9.140625" style="1"/>
    <col min="12" max="12" width="11.42578125" style="1" customWidth="1"/>
    <col min="13" max="16384" width="9.140625" style="1"/>
  </cols>
  <sheetData>
    <row r="1" spans="1:12" ht="15">
      <c r="A1" s="28" t="s">
        <v>49</v>
      </c>
    </row>
    <row r="2" spans="1:12" ht="15">
      <c r="A2" s="28" t="s">
        <v>50</v>
      </c>
    </row>
    <row r="4" spans="1:12">
      <c r="A4" s="20" t="s">
        <v>0</v>
      </c>
      <c r="B4" s="21"/>
      <c r="C4" s="44" t="s">
        <v>30</v>
      </c>
      <c r="D4" s="29" t="s">
        <v>10</v>
      </c>
      <c r="E4" s="29" t="s">
        <v>11</v>
      </c>
      <c r="F4" s="29" t="s">
        <v>12</v>
      </c>
      <c r="G4" s="29" t="s">
        <v>13</v>
      </c>
    </row>
    <row r="5" spans="1:12">
      <c r="A5" s="20" t="s">
        <v>2</v>
      </c>
      <c r="B5" s="21"/>
      <c r="C5" s="21">
        <v>2008</v>
      </c>
      <c r="D5" s="21"/>
      <c r="E5" s="21"/>
      <c r="F5" s="21"/>
      <c r="G5" s="21"/>
    </row>
    <row r="6" spans="1:12">
      <c r="A6" s="20" t="s">
        <v>3</v>
      </c>
      <c r="B6" s="21"/>
      <c r="C6" s="21">
        <v>2035</v>
      </c>
      <c r="D6" s="21"/>
      <c r="E6" s="21"/>
      <c r="F6" s="21"/>
      <c r="G6" s="21"/>
      <c r="I6" s="5"/>
      <c r="J6" s="5"/>
      <c r="K6" s="5"/>
    </row>
    <row r="7" spans="1:12" s="4" customFormat="1">
      <c r="A7" s="24" t="s">
        <v>55</v>
      </c>
      <c r="B7" s="25"/>
      <c r="C7" s="25">
        <f>SUM(D7:G7)</f>
        <v>12514898</v>
      </c>
      <c r="D7" s="25">
        <v>8128913</v>
      </c>
      <c r="E7" s="25">
        <v>5611355</v>
      </c>
      <c r="F7" s="25">
        <v>0</v>
      </c>
      <c r="G7" s="25">
        <v>-1225370</v>
      </c>
    </row>
    <row r="8" spans="1:12" s="4" customFormat="1">
      <c r="A8" s="24" t="s">
        <v>4</v>
      </c>
      <c r="B8" s="25"/>
      <c r="C8" s="25">
        <f>SUM(D8:G8)</f>
        <v>25410396</v>
      </c>
      <c r="D8" s="25">
        <v>19269517</v>
      </c>
      <c r="E8" s="25">
        <v>9189455</v>
      </c>
      <c r="F8" s="25">
        <v>0</v>
      </c>
      <c r="G8" s="25">
        <v>-3048576</v>
      </c>
    </row>
    <row r="9" spans="1:12">
      <c r="A9" s="20" t="s">
        <v>5</v>
      </c>
      <c r="B9" s="21"/>
      <c r="C9" s="25">
        <f>SUM(D9:G9)</f>
        <v>0</v>
      </c>
      <c r="D9" s="25">
        <v>0</v>
      </c>
      <c r="E9" s="25">
        <v>0</v>
      </c>
      <c r="F9" s="25">
        <v>0</v>
      </c>
      <c r="G9" s="25">
        <v>0</v>
      </c>
    </row>
    <row r="10" spans="1:12">
      <c r="A10" s="20" t="s">
        <v>6</v>
      </c>
      <c r="B10" s="21"/>
      <c r="C10" s="26">
        <f>SUM(D10:G10)</f>
        <v>14882595</v>
      </c>
      <c r="D10" s="26">
        <f>(D8+D9)-D15</f>
        <v>12431300.786786515</v>
      </c>
      <c r="E10" s="26">
        <f>(E8+E9)-E15</f>
        <v>4469062.6499900362</v>
      </c>
      <c r="F10" s="26">
        <f>(F8+F9)-F15</f>
        <v>0</v>
      </c>
      <c r="G10" s="26">
        <f>(G8+G9)-G15</f>
        <v>-2017768.4367765523</v>
      </c>
      <c r="J10" s="6"/>
    </row>
    <row r="11" spans="1:12">
      <c r="A11" s="20" t="s">
        <v>7</v>
      </c>
      <c r="B11" s="21"/>
      <c r="C11" s="26">
        <f>SUM(D11:G11)</f>
        <v>7200954.1172922924</v>
      </c>
      <c r="D11" s="26">
        <f>-PV(D13,$C$12,,D10,0)</f>
        <v>5066227.4902196787</v>
      </c>
      <c r="E11" s="26">
        <f>-PV(E13,$C$12,,E10,0)</f>
        <v>2675626.891295692</v>
      </c>
      <c r="F11" s="26">
        <f>-PV(F13,$C$12,,F10,0)</f>
        <v>0</v>
      </c>
      <c r="G11" s="26">
        <f>-PV(G13,$C$12,,G10,0)</f>
        <v>-540900.26422307792</v>
      </c>
    </row>
    <row r="12" spans="1:12">
      <c r="A12" s="20" t="s">
        <v>8</v>
      </c>
      <c r="B12" s="21"/>
      <c r="C12" s="21">
        <f>(+C6-C5)-1</f>
        <v>26</v>
      </c>
      <c r="D12" s="21"/>
      <c r="E12" s="21"/>
      <c r="F12" s="21"/>
      <c r="G12" s="21"/>
    </row>
    <row r="13" spans="1:12">
      <c r="A13" s="20" t="s">
        <v>9</v>
      </c>
      <c r="B13" s="21"/>
      <c r="C13" s="21"/>
      <c r="D13" s="27">
        <v>3.5126755394103662E-2</v>
      </c>
      <c r="E13" s="27">
        <v>1.9926510634121493E-2</v>
      </c>
      <c r="F13" s="27">
        <v>0</v>
      </c>
      <c r="G13" s="27">
        <v>5.1938968205647355E-2</v>
      </c>
      <c r="I13" s="39" t="s">
        <v>60</v>
      </c>
    </row>
    <row r="14" spans="1:12">
      <c r="A14" s="20" t="s">
        <v>14</v>
      </c>
      <c r="B14" s="21"/>
      <c r="C14" s="21"/>
      <c r="D14" s="21"/>
      <c r="E14" s="21"/>
      <c r="F14" s="21"/>
      <c r="G14" s="21"/>
      <c r="I14" s="1">
        <v>10527801</v>
      </c>
    </row>
    <row r="15" spans="1:12">
      <c r="A15" s="20" t="s">
        <v>57</v>
      </c>
      <c r="B15" s="21"/>
      <c r="C15" s="25">
        <f>SUM(D15:G15)-0.4</f>
        <v>10527800.6</v>
      </c>
      <c r="D15" s="26">
        <f>I14*I15</f>
        <v>6838216.2132134838</v>
      </c>
      <c r="E15" s="26">
        <f>I14*J15</f>
        <v>4720392.3500099638</v>
      </c>
      <c r="F15" s="26">
        <f>I14*K15</f>
        <v>0</v>
      </c>
      <c r="G15" s="26">
        <f>I14*L15</f>
        <v>-1030807.5632234478</v>
      </c>
      <c r="H15" s="5"/>
      <c r="I15" s="43">
        <f>D7/$C$7</f>
        <v>0.64953889356509342</v>
      </c>
      <c r="J15" s="43">
        <f>E7/$C$7</f>
        <v>0.44837400992001691</v>
      </c>
      <c r="K15" s="43">
        <f>F7/$C$7</f>
        <v>0</v>
      </c>
      <c r="L15" s="43">
        <f>G7/$C$7</f>
        <v>-9.7912903485110309E-2</v>
      </c>
    </row>
    <row r="16" spans="1:12">
      <c r="A16" s="11">
        <v>2010</v>
      </c>
      <c r="C16" s="2">
        <f t="shared" ref="C16:C52" si="0">SUM(D16:G16)</f>
        <v>394848.72978740127</v>
      </c>
      <c r="D16" s="5">
        <f>'CR Com support'!D73</f>
        <v>300373.92195435782</v>
      </c>
      <c r="E16" s="5">
        <f>'CR Com support'!I73</f>
        <v>132857.91286794306</v>
      </c>
      <c r="F16" s="5">
        <f>'CR Com support'!N73</f>
        <v>0</v>
      </c>
      <c r="G16" s="5">
        <f>'CR Com support'!S73</f>
        <v>-38383.105034899629</v>
      </c>
      <c r="H16" s="5"/>
      <c r="I16" s="5">
        <f>AVERAGE(C16:C19)</f>
        <v>411978.20533348963</v>
      </c>
      <c r="J16" s="5"/>
      <c r="K16" s="5"/>
      <c r="L16" s="5"/>
    </row>
    <row r="17" spans="1:12">
      <c r="A17" s="11">
        <f t="shared" ref="A17:A52" si="1">+A16+1</f>
        <v>2011</v>
      </c>
      <c r="C17" s="2">
        <f t="shared" si="0"/>
        <v>406053.70681220817</v>
      </c>
      <c r="D17" s="5">
        <f t="shared" ref="D17:D41" si="2">D16*(1+$D$13)</f>
        <v>310925.08323761617</v>
      </c>
      <c r="E17" s="5">
        <f t="shared" ref="E17:E41" si="3">E16*(1+$E$13)</f>
        <v>135505.30748153332</v>
      </c>
      <c r="F17" s="5">
        <f t="shared" ref="F17:F41" si="4">F16*(1+$F$13)</f>
        <v>0</v>
      </c>
      <c r="G17" s="5">
        <f t="shared" ref="G17:G41" si="5">G16*(1+$G$13)</f>
        <v>-40376.683906941296</v>
      </c>
      <c r="H17" s="5"/>
      <c r="I17" s="5"/>
      <c r="J17" s="5"/>
      <c r="K17" s="5"/>
      <c r="L17" s="5"/>
    </row>
    <row r="18" spans="1:12">
      <c r="A18" s="11">
        <f t="shared" si="1"/>
        <v>2012</v>
      </c>
      <c r="C18" s="2">
        <f t="shared" si="0"/>
        <v>417578.52080580586</v>
      </c>
      <c r="D18" s="5">
        <f t="shared" si="2"/>
        <v>321846.87258239527</v>
      </c>
      <c r="E18" s="5">
        <f t="shared" si="3"/>
        <v>138205.45543204399</v>
      </c>
      <c r="F18" s="5">
        <f t="shared" si="4"/>
        <v>0</v>
      </c>
      <c r="G18" s="5">
        <f t="shared" si="5"/>
        <v>-42473.807208633392</v>
      </c>
      <c r="H18" s="5"/>
      <c r="I18" s="5"/>
      <c r="J18" s="5"/>
      <c r="K18" s="5"/>
      <c r="L18" s="5"/>
    </row>
    <row r="19" spans="1:12">
      <c r="A19" s="11">
        <f t="shared" si="1"/>
        <v>2013</v>
      </c>
      <c r="C19" s="2">
        <f t="shared" si="0"/>
        <v>429431.86392854317</v>
      </c>
      <c r="D19" s="5">
        <f t="shared" si="2"/>
        <v>333152.30894995434</v>
      </c>
      <c r="E19" s="5">
        <f t="shared" si="3"/>
        <v>140959.40790940422</v>
      </c>
      <c r="F19" s="5">
        <f t="shared" si="4"/>
        <v>0</v>
      </c>
      <c r="G19" s="5">
        <f t="shared" si="5"/>
        <v>-44679.852930815396</v>
      </c>
      <c r="H19" s="5"/>
      <c r="I19" s="5"/>
      <c r="J19" s="5"/>
      <c r="K19" s="5"/>
      <c r="L19" s="5"/>
    </row>
    <row r="20" spans="1:12">
      <c r="A20" s="11">
        <f t="shared" si="1"/>
        <v>2014</v>
      </c>
      <c r="C20" s="2">
        <f t="shared" si="0"/>
        <v>441622.62727388868</v>
      </c>
      <c r="D20" s="5">
        <f t="shared" si="2"/>
        <v>344854.86861542024</v>
      </c>
      <c r="E20" s="5">
        <f t="shared" si="3"/>
        <v>143768.23705009045</v>
      </c>
      <c r="F20" s="5">
        <f t="shared" si="4"/>
        <v>0</v>
      </c>
      <c r="G20" s="5">
        <f t="shared" si="5"/>
        <v>-47000.478391622011</v>
      </c>
      <c r="H20" s="5"/>
      <c r="I20" s="37"/>
      <c r="J20" s="5"/>
      <c r="K20" s="37"/>
      <c r="L20" s="5"/>
    </row>
    <row r="21" spans="1:12">
      <c r="A21" s="11">
        <f t="shared" si="1"/>
        <v>2015</v>
      </c>
      <c r="C21" s="2">
        <f t="shared" si="0"/>
        <v>454159.90284180315</v>
      </c>
      <c r="D21" s="5">
        <f t="shared" si="2"/>
        <v>356968.50123173988</v>
      </c>
      <c r="E21" s="5">
        <f t="shared" si="3"/>
        <v>146633.03635451797</v>
      </c>
      <c r="F21" s="5">
        <f t="shared" si="4"/>
        <v>0</v>
      </c>
      <c r="G21" s="5">
        <f t="shared" si="5"/>
        <v>-49441.634744454677</v>
      </c>
      <c r="H21" s="5"/>
      <c r="I21" s="37"/>
      <c r="J21" s="5"/>
      <c r="K21" s="37"/>
      <c r="L21" s="5"/>
    </row>
    <row r="22" spans="1:12">
      <c r="A22" s="11">
        <f t="shared" si="1"/>
        <v>2016</v>
      </c>
      <c r="C22" s="2">
        <f t="shared" si="0"/>
        <v>467052.98533117463</v>
      </c>
      <c r="D22" s="5">
        <f>D21*(1+$D$13)</f>
        <v>369507.64645790699</v>
      </c>
      <c r="E22" s="5">
        <f t="shared" si="3"/>
        <v>149554.92111274981</v>
      </c>
      <c r="F22" s="5">
        <f t="shared" si="4"/>
        <v>0</v>
      </c>
      <c r="G22" s="5">
        <f t="shared" si="5"/>
        <v>-52009.58223948213</v>
      </c>
      <c r="H22" s="5"/>
      <c r="I22" s="37"/>
      <c r="J22" s="5"/>
      <c r="K22" s="37"/>
      <c r="L22" s="5"/>
    </row>
    <row r="23" spans="1:12">
      <c r="A23" s="11">
        <f t="shared" si="1"/>
        <v>2017</v>
      </c>
      <c r="C23" s="2">
        <f t="shared" si="0"/>
        <v>480311.37373216549</v>
      </c>
      <c r="D23" s="5">
        <f t="shared" si="2"/>
        <v>382487.25117128482</v>
      </c>
      <c r="E23" s="5">
        <f t="shared" si="3"/>
        <v>152535.02883868822</v>
      </c>
      <c r="F23" s="5">
        <f t="shared" si="4"/>
        <v>0</v>
      </c>
      <c r="G23" s="5">
        <f t="shared" si="5"/>
        <v>-54710.90627780759</v>
      </c>
      <c r="H23" s="5"/>
      <c r="I23" s="37"/>
      <c r="J23" s="5"/>
      <c r="K23" s="37"/>
      <c r="L23" s="5"/>
    </row>
    <row r="24" spans="1:12">
      <c r="A24" s="11">
        <f t="shared" si="1"/>
        <v>2018</v>
      </c>
      <c r="C24" s="2">
        <f t="shared" si="0"/>
        <v>493944.77269798727</v>
      </c>
      <c r="D24" s="5">
        <f t="shared" si="2"/>
        <v>395922.78728454164</v>
      </c>
      <c r="E24" s="5">
        <f t="shared" si="3"/>
        <v>155574.51971291838</v>
      </c>
      <c r="F24" s="5">
        <f t="shared" si="4"/>
        <v>0</v>
      </c>
      <c r="G24" s="5">
        <f t="shared" si="5"/>
        <v>-57552.534299472783</v>
      </c>
      <c r="H24" s="5"/>
      <c r="I24" s="5"/>
      <c r="J24" s="5"/>
      <c r="K24" s="5"/>
      <c r="L24" s="5"/>
    </row>
    <row r="25" spans="1:12">
      <c r="A25" s="11">
        <f t="shared" si="1"/>
        <v>2019</v>
      </c>
      <c r="C25" s="2">
        <f t="shared" si="0"/>
        <v>507963.09367420612</v>
      </c>
      <c r="D25" s="5">
        <f t="shared" si="2"/>
        <v>409830.27018843748</v>
      </c>
      <c r="E25" s="5">
        <f t="shared" si="3"/>
        <v>158674.57703437621</v>
      </c>
      <c r="F25" s="5">
        <f t="shared" si="4"/>
        <v>0</v>
      </c>
      <c r="G25" s="5">
        <f t="shared" si="5"/>
        <v>-60541.753548607521</v>
      </c>
      <c r="H25" s="5"/>
      <c r="I25" s="5"/>
      <c r="J25" s="5"/>
      <c r="K25" s="5"/>
      <c r="L25" s="5"/>
    </row>
    <row r="26" spans="1:12">
      <c r="A26" s="11">
        <f t="shared" si="1"/>
        <v>2020</v>
      </c>
      <c r="C26" s="2">
        <f t="shared" si="0"/>
        <v>522376.4557621798</v>
      </c>
      <c r="D26" s="5">
        <f t="shared" si="2"/>
        <v>424226.27784244617</v>
      </c>
      <c r="E26" s="5">
        <f t="shared" si="3"/>
        <v>161836.40768101646</v>
      </c>
      <c r="F26" s="5">
        <f t="shared" si="4"/>
        <v>0</v>
      </c>
      <c r="G26" s="5">
        <f t="shared" si="5"/>
        <v>-63686.229761282782</v>
      </c>
      <c r="I26" s="5"/>
      <c r="J26" s="5"/>
      <c r="K26" s="5"/>
      <c r="L26" s="5"/>
    </row>
    <row r="27" spans="1:12">
      <c r="A27" s="11">
        <f t="shared" si="1"/>
        <v>2021</v>
      </c>
      <c r="C27" s="2">
        <f t="shared" si="0"/>
        <v>537195.18629163748</v>
      </c>
      <c r="D27" s="5">
        <f t="shared" si="2"/>
        <v>439127.97053596884</v>
      </c>
      <c r="E27" s="5">
        <f t="shared" si="3"/>
        <v>165061.24257966026</v>
      </c>
      <c r="F27" s="5">
        <f t="shared" si="4"/>
        <v>0</v>
      </c>
      <c r="G27" s="5">
        <f t="shared" si="5"/>
        <v>-66994.026823991589</v>
      </c>
      <c r="I27" s="38"/>
      <c r="J27" s="5"/>
      <c r="K27" s="5"/>
      <c r="L27" s="5"/>
    </row>
    <row r="28" spans="1:12">
      <c r="A28" s="11">
        <f t="shared" si="1"/>
        <v>2022</v>
      </c>
      <c r="C28" s="2">
        <f t="shared" si="0"/>
        <v>552429.82107572898</v>
      </c>
      <c r="D28" s="5">
        <f t="shared" si="2"/>
        <v>454553.11134369497</v>
      </c>
      <c r="E28" s="5">
        <f t="shared" si="3"/>
        <v>168350.33718520516</v>
      </c>
      <c r="F28" s="5">
        <f t="shared" si="4"/>
        <v>0</v>
      </c>
      <c r="G28" s="5">
        <f t="shared" si="5"/>
        <v>-70473.627453171168</v>
      </c>
      <c r="I28" s="38"/>
      <c r="J28" s="5"/>
      <c r="K28" s="5"/>
      <c r="L28" s="5"/>
    </row>
    <row r="29" spans="1:12">
      <c r="A29" s="11">
        <f t="shared" si="1"/>
        <v>2023</v>
      </c>
      <c r="C29" s="2">
        <f t="shared" ref="C29:C41" si="6">SUM(D29:G29)</f>
        <v>568091.10432007979</v>
      </c>
      <c r="D29" s="5">
        <f t="shared" si="2"/>
        <v>470520.08729949372</v>
      </c>
      <c r="E29" s="5">
        <f t="shared" si="3"/>
        <v>171704.97196938409</v>
      </c>
      <c r="F29" s="5">
        <f t="shared" si="4"/>
        <v>0</v>
      </c>
      <c r="G29" s="5">
        <f t="shared" si="5"/>
        <v>-74133.954948798055</v>
      </c>
      <c r="I29" s="38"/>
      <c r="J29" s="5"/>
      <c r="K29" s="5"/>
      <c r="L29" s="5"/>
    </row>
    <row r="30" spans="1:12">
      <c r="A30" s="11">
        <f t="shared" si="1"/>
        <v>2024</v>
      </c>
      <c r="C30" s="2">
        <f t="shared" si="6"/>
        <v>584189.98815549642</v>
      </c>
      <c r="D30" s="5">
        <f t="shared" si="2"/>
        <v>487047.93131407537</v>
      </c>
      <c r="E30" s="5">
        <f t="shared" si="3"/>
        <v>175126.45291926357</v>
      </c>
      <c r="F30" s="5">
        <f t="shared" si="4"/>
        <v>0</v>
      </c>
      <c r="G30" s="5">
        <f t="shared" si="5"/>
        <v>-77984.396077842568</v>
      </c>
      <c r="I30" s="38"/>
    </row>
    <row r="31" spans="1:12">
      <c r="A31" s="11">
        <f t="shared" si="1"/>
        <v>2025</v>
      </c>
      <c r="C31" s="2">
        <f t="shared" si="6"/>
        <v>600737.63176195812</v>
      </c>
      <c r="D31" s="5">
        <f t="shared" si="2"/>
        <v>504156.3448625491</v>
      </c>
      <c r="E31" s="5">
        <f t="shared" si="3"/>
        <v>178616.11204567525</v>
      </c>
      <c r="F31" s="5">
        <f t="shared" si="4"/>
        <v>0</v>
      </c>
      <c r="G31" s="5">
        <f t="shared" si="5"/>
        <v>-82034.82514626623</v>
      </c>
      <c r="I31" s="38"/>
    </row>
    <row r="32" spans="1:12">
      <c r="A32" s="11">
        <f t="shared" si="1"/>
        <v>2026</v>
      </c>
      <c r="C32" s="2">
        <f t="shared" si="6"/>
        <v>617745.40004940599</v>
      </c>
      <c r="D32" s="5">
        <f t="shared" si="2"/>
        <v>521865.72146892123</v>
      </c>
      <c r="E32" s="5">
        <f t="shared" si="3"/>
        <v>182175.30790177884</v>
      </c>
      <c r="F32" s="5">
        <f t="shared" si="4"/>
        <v>0</v>
      </c>
      <c r="G32" s="5">
        <f t="shared" si="5"/>
        <v>-86295.629321293978</v>
      </c>
      <c r="I32" s="38"/>
    </row>
    <row r="33" spans="1:9">
      <c r="A33" s="11">
        <f t="shared" si="1"/>
        <v>2027</v>
      </c>
      <c r="C33" s="2">
        <f t="shared" si="6"/>
        <v>635224.86185858643</v>
      </c>
      <c r="D33" s="5">
        <f t="shared" si="2"/>
        <v>540197.17101552745</v>
      </c>
      <c r="E33" s="5">
        <f t="shared" si="3"/>
        <v>185805.42611195799</v>
      </c>
      <c r="F33" s="5">
        <f t="shared" si="4"/>
        <v>0</v>
      </c>
      <c r="G33" s="5">
        <f t="shared" si="5"/>
        <v>-90777.735268898992</v>
      </c>
      <c r="I33" s="38"/>
    </row>
    <row r="34" spans="1:9">
      <c r="A34" s="11">
        <f t="shared" si="1"/>
        <v>2028</v>
      </c>
      <c r="C34" s="2">
        <f t="shared" si="6"/>
        <v>653187.7876428212</v>
      </c>
      <c r="D34" s="5">
        <f t="shared" si="2"/>
        <v>559172.54490637674</v>
      </c>
      <c r="E34" s="5">
        <f t="shared" si="3"/>
        <v>189507.87991125541</v>
      </c>
      <c r="F34" s="5">
        <f t="shared" si="4"/>
        <v>0</v>
      </c>
      <c r="G34" s="5">
        <f t="shared" si="5"/>
        <v>-95492.637174810996</v>
      </c>
      <c r="I34" s="38"/>
    </row>
    <row r="35" spans="1:9">
      <c r="A35" s="11">
        <f t="shared" si="1"/>
        <v>2029</v>
      </c>
      <c r="C35" s="2">
        <f t="shared" si="6"/>
        <v>671646.14658905147</v>
      </c>
      <c r="D35" s="5">
        <f t="shared" si="2"/>
        <v>578814.46211440151</v>
      </c>
      <c r="E35" s="5">
        <f t="shared" si="3"/>
        <v>193284.11069555688</v>
      </c>
      <c r="F35" s="5">
        <f t="shared" si="4"/>
        <v>0</v>
      </c>
      <c r="G35" s="5">
        <f t="shared" si="5"/>
        <v>-100452.42622090691</v>
      </c>
      <c r="I35" s="38"/>
    </row>
    <row r="36" spans="1:9">
      <c r="A36" s="11">
        <f t="shared" si="1"/>
        <v>2030</v>
      </c>
      <c r="C36" s="2">
        <f t="shared" si="6"/>
        <v>690612.1031338278</v>
      </c>
      <c r="D36" s="5">
        <f t="shared" si="2"/>
        <v>599146.33614366385</v>
      </c>
      <c r="E36" s="5">
        <f t="shared" si="3"/>
        <v>197135.58858273862</v>
      </c>
      <c r="F36" s="5">
        <f t="shared" si="4"/>
        <v>0</v>
      </c>
      <c r="G36" s="5">
        <f t="shared" si="5"/>
        <v>-105669.82159257472</v>
      </c>
      <c r="I36" s="38"/>
    </row>
    <row r="37" spans="1:9">
      <c r="A37" s="11">
        <f t="shared" si="1"/>
        <v>2031</v>
      </c>
      <c r="C37" s="2">
        <f t="shared" si="6"/>
        <v>710098.01282708428</v>
      </c>
      <c r="D37" s="5">
        <f t="shared" si="2"/>
        <v>620192.40293865581</v>
      </c>
      <c r="E37" s="5">
        <f t="shared" si="3"/>
        <v>201063.81298499636</v>
      </c>
      <c r="F37" s="5">
        <f t="shared" si="4"/>
        <v>0</v>
      </c>
      <c r="G37" s="5">
        <f t="shared" si="5"/>
        <v>-111158.20309656787</v>
      </c>
      <c r="I37" s="38"/>
    </row>
    <row r="38" spans="1:9">
      <c r="A38" s="11">
        <f t="shared" si="1"/>
        <v>2032</v>
      </c>
      <c r="C38" s="2">
        <f t="shared" si="6"/>
        <v>730116.41749354498</v>
      </c>
      <c r="D38" s="5">
        <f t="shared" si="2"/>
        <v>641977.74977396335</v>
      </c>
      <c r="E38" s="5">
        <f t="shared" si="3"/>
        <v>205070.31319257891</v>
      </c>
      <c r="F38" s="5">
        <f t="shared" si="4"/>
        <v>0</v>
      </c>
      <c r="G38" s="5">
        <f t="shared" si="5"/>
        <v>-116931.64547299739</v>
      </c>
    </row>
    <row r="39" spans="1:9">
      <c r="A39" s="11">
        <f t="shared" si="1"/>
        <v>2033</v>
      </c>
      <c r="C39" s="2">
        <f t="shared" si="6"/>
        <v>750680.03963843058</v>
      </c>
      <c r="D39" s="5">
        <f t="shared" si="2"/>
        <v>664528.34515873052</v>
      </c>
      <c r="E39" s="5">
        <f t="shared" si="3"/>
        <v>209156.64896915347</v>
      </c>
      <c r="F39" s="5">
        <f t="shared" si="4"/>
        <v>0</v>
      </c>
      <c r="G39" s="5">
        <f t="shared" si="5"/>
        <v>-123004.95448945342</v>
      </c>
    </row>
    <row r="40" spans="1:9">
      <c r="A40" s="11">
        <f t="shared" si="1"/>
        <v>2034</v>
      </c>
      <c r="C40" s="2">
        <f t="shared" si="6"/>
        <v>771801.77604078595</v>
      </c>
      <c r="D40" s="5">
        <f t="shared" si="2"/>
        <v>687871.06979156972</v>
      </c>
      <c r="E40" s="5">
        <f t="shared" si="3"/>
        <v>213324.41115903453</v>
      </c>
      <c r="F40" s="5">
        <f t="shared" si="4"/>
        <v>0</v>
      </c>
      <c r="G40" s="5">
        <f t="shared" si="5"/>
        <v>-129393.70490981823</v>
      </c>
    </row>
    <row r="41" spans="1:9">
      <c r="A41" s="11">
        <f t="shared" si="1"/>
        <v>2035</v>
      </c>
      <c r="C41" s="2">
        <f t="shared" si="6"/>
        <v>793494.69047419121</v>
      </c>
      <c r="D41" s="5">
        <f t="shared" si="2"/>
        <v>712033.74860281858</v>
      </c>
      <c r="E41" s="5">
        <f t="shared" si="3"/>
        <v>217575.22230651273</v>
      </c>
      <c r="F41" s="5">
        <f t="shared" si="4"/>
        <v>0</v>
      </c>
      <c r="G41" s="5">
        <f t="shared" si="5"/>
        <v>-136114.28043514019</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25410395.59999999</v>
      </c>
      <c r="D53" s="5">
        <f>SUM(D15:D52)</f>
        <v>19269516.999999996</v>
      </c>
      <c r="E53" s="5">
        <f>SUM(E15:E52)</f>
        <v>9189454.9999999963</v>
      </c>
      <c r="F53" s="5">
        <f>SUM(F15:F52)</f>
        <v>0</v>
      </c>
      <c r="G53" s="5">
        <f>SUM(G15:G52)</f>
        <v>-3048575.9999999986</v>
      </c>
      <c r="H53" s="5"/>
    </row>
    <row r="55" spans="1:8">
      <c r="A55" s="42" t="s">
        <v>58</v>
      </c>
      <c r="D55" s="5"/>
    </row>
    <row r="56" spans="1:8">
      <c r="A56" s="42" t="s">
        <v>59</v>
      </c>
    </row>
    <row r="60" spans="1:8">
      <c r="C60" s="40">
        <f>(C8+C9)-C53</f>
        <v>0.40000000968575478</v>
      </c>
      <c r="D60" s="40">
        <f>(D8+D9)-D53</f>
        <v>0</v>
      </c>
      <c r="E60" s="40">
        <f>(E8+E9)-E53</f>
        <v>0</v>
      </c>
      <c r="F60" s="40">
        <f>(F8+F9)-F53</f>
        <v>0</v>
      </c>
      <c r="G60" s="40">
        <f>(G8+G9)-G53</f>
        <v>0</v>
      </c>
      <c r="H60" s="41" t="s">
        <v>56</v>
      </c>
    </row>
  </sheetData>
  <phoneticPr fontId="3" type="noConversion"/>
  <pageMargins left="0.75" right="0.75" top="1" bottom="1" header="0.5" footer="0.5"/>
  <pageSetup scale="52" firstPageNumber="83" orientation="portrait" useFirstPageNumber="1" r:id="rId1"/>
  <headerFooter alignWithMargins="0">
    <oddFooter>&amp;R09RC-STAFFPOD3-8-&amp;P</oddFooter>
  </headerFooter>
  <legacyDrawing r:id="rId2"/>
</worksheet>
</file>

<file path=xl/worksheets/sheet24.xml><?xml version="1.0" encoding="utf-8"?>
<worksheet xmlns="http://schemas.openxmlformats.org/spreadsheetml/2006/main" xmlns:r="http://schemas.openxmlformats.org/officeDocument/2006/relationships">
  <sheetPr>
    <tabColor rgb="FF92D050"/>
    <pageSetUpPr fitToPage="1"/>
  </sheetPr>
  <dimension ref="A1:S112"/>
  <sheetViews>
    <sheetView view="pageLayout" topLeftCell="C147" zoomScale="60" zoomScaleNormal="80" zoomScalePageLayoutView="60" workbookViewId="0">
      <selection activeCell="P11" sqref="P11"/>
    </sheetView>
  </sheetViews>
  <sheetFormatPr defaultColWidth="12" defaultRowHeight="15" outlineLevelRow="1"/>
  <cols>
    <col min="1" max="2" width="12" customWidth="1"/>
    <col min="3" max="3" width="12" style="57" customWidth="1"/>
    <col min="4" max="5" width="12" customWidth="1"/>
    <col min="6" max="6" width="12" style="64" customWidth="1"/>
    <col min="7" max="10" width="12" customWidth="1"/>
    <col min="11" max="11" width="12" style="64" customWidth="1"/>
    <col min="12" max="13" width="12" customWidth="1"/>
    <col min="14" max="14" width="13.85546875" customWidth="1"/>
    <col min="15" max="15" width="12" customWidth="1"/>
    <col min="16" max="16" width="12" style="64" customWidth="1"/>
  </cols>
  <sheetData>
    <row r="1" spans="1:19" ht="18.75">
      <c r="A1" s="56" t="s">
        <v>119</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'CR Com'!D10</f>
        <v>12431300.786786515</v>
      </c>
      <c r="C11" s="57">
        <v>1</v>
      </c>
      <c r="D11">
        <v>1</v>
      </c>
      <c r="F11" s="69">
        <f>'CR Com'!E10</f>
        <v>4469062.6499900362</v>
      </c>
      <c r="H11" s="57">
        <v>1</v>
      </c>
      <c r="I11">
        <v>1</v>
      </c>
      <c r="K11" s="69">
        <f>'CR Com'!F10</f>
        <v>0</v>
      </c>
      <c r="M11" s="57">
        <v>1</v>
      </c>
      <c r="N11">
        <v>1</v>
      </c>
      <c r="P11" s="69">
        <f>'CR Com'!G10</f>
        <v>-2017768.4367765523</v>
      </c>
      <c r="R11" s="57">
        <v>1</v>
      </c>
      <c r="S11">
        <v>1</v>
      </c>
    </row>
    <row r="12" spans="1:19">
      <c r="C12" s="57">
        <v>2</v>
      </c>
      <c r="D12">
        <f>D11+A14</f>
        <v>1.0351267553941037</v>
      </c>
      <c r="H12" s="57">
        <v>2</v>
      </c>
      <c r="I12">
        <f>I11+F14</f>
        <v>1.0199265106341215</v>
      </c>
      <c r="M12" s="57">
        <v>2</v>
      </c>
      <c r="N12">
        <f>N11+K14</f>
        <v>1</v>
      </c>
      <c r="R12" s="57">
        <v>2</v>
      </c>
      <c r="S12">
        <f>S11+P14</f>
        <v>1.0519389682056473</v>
      </c>
    </row>
    <row r="13" spans="1:19">
      <c r="A13" s="65" t="s">
        <v>105</v>
      </c>
      <c r="C13" s="57">
        <v>3</v>
      </c>
      <c r="D13">
        <f>D12*D12</f>
        <v>1.0714873997327246</v>
      </c>
      <c r="F13" s="67" t="s">
        <v>105</v>
      </c>
      <c r="H13" s="57">
        <v>3</v>
      </c>
      <c r="I13">
        <f>I12*$I$12</f>
        <v>1.0402500870942948</v>
      </c>
      <c r="K13" s="67" t="s">
        <v>105</v>
      </c>
      <c r="M13" s="57">
        <v>3</v>
      </c>
      <c r="N13">
        <f>N12*$N$12</f>
        <v>1</v>
      </c>
      <c r="P13" s="67" t="s">
        <v>105</v>
      </c>
      <c r="R13" s="57">
        <v>3</v>
      </c>
      <c r="S13">
        <f>S12*$S$12</f>
        <v>1.1065755928295617</v>
      </c>
    </row>
    <row r="14" spans="1:19">
      <c r="A14" s="71">
        <f>D79</f>
        <v>3.5126755394103662E-2</v>
      </c>
      <c r="C14" s="57">
        <v>4</v>
      </c>
      <c r="D14">
        <f t="shared" ref="D14:D36" si="0">D13*$D$12</f>
        <v>1.1091252755310002</v>
      </c>
      <c r="F14" s="72">
        <f>I79</f>
        <v>1.9926510634121493E-2</v>
      </c>
      <c r="H14" s="57">
        <v>4</v>
      </c>
      <c r="I14">
        <f>I13*$I$12</f>
        <v>1.0609786415169251</v>
      </c>
      <c r="K14" s="72">
        <f>N79</f>
        <v>0</v>
      </c>
      <c r="M14" s="57">
        <v>4</v>
      </c>
      <c r="N14">
        <f>N13*$N$12</f>
        <v>1</v>
      </c>
      <c r="P14" s="72">
        <f>S79</f>
        <v>5.1938968205647355E-2</v>
      </c>
      <c r="R14" s="57">
        <v>4</v>
      </c>
      <c r="S14">
        <f>S13*$S$12</f>
        <v>1.1640499873626817</v>
      </c>
    </row>
    <row r="15" spans="1:19">
      <c r="C15" s="57">
        <v>5</v>
      </c>
      <c r="D15">
        <f t="shared" si="0"/>
        <v>1.1480852477859955</v>
      </c>
      <c r="H15" s="57">
        <v>5</v>
      </c>
      <c r="I15">
        <f>I14*$I$12</f>
        <v>1.082120243699688</v>
      </c>
      <c r="M15" s="57">
        <v>5</v>
      </c>
      <c r="N15">
        <f>N14*$N$12</f>
        <v>1</v>
      </c>
      <c r="R15" s="57">
        <v>5</v>
      </c>
      <c r="S15">
        <f>S14*$S$12</f>
        <v>1.2245095426460961</v>
      </c>
    </row>
    <row r="16" spans="1:19">
      <c r="A16" s="65" t="s">
        <v>106</v>
      </c>
      <c r="C16" s="57">
        <v>6</v>
      </c>
      <c r="D16">
        <f t="shared" si="0"/>
        <v>1.1884137574565532</v>
      </c>
      <c r="F16" s="67" t="s">
        <v>106</v>
      </c>
      <c r="H16" s="57">
        <v>6</v>
      </c>
      <c r="I16">
        <f>I15*$I$12</f>
        <v>1.1036831242431679</v>
      </c>
      <c r="K16" s="67" t="s">
        <v>106</v>
      </c>
      <c r="M16" s="57">
        <v>6</v>
      </c>
      <c r="N16">
        <f>N15*$N$12</f>
        <v>1</v>
      </c>
      <c r="P16" s="67" t="s">
        <v>106</v>
      </c>
      <c r="R16" s="57">
        <v>6</v>
      </c>
      <c r="S16">
        <f>S15*$S$12</f>
        <v>1.2881093048491035</v>
      </c>
    </row>
    <row r="17" spans="1:19">
      <c r="A17" s="73">
        <v>26</v>
      </c>
      <c r="C17" s="57">
        <v>7</v>
      </c>
      <c r="D17">
        <f t="shared" si="0"/>
        <v>1.2301588768217173</v>
      </c>
      <c r="F17" s="74">
        <f>A17</f>
        <v>26</v>
      </c>
      <c r="H17" s="57">
        <v>7</v>
      </c>
      <c r="I17">
        <f>I16*$I$12</f>
        <v>1.1256756777551</v>
      </c>
      <c r="K17" s="74">
        <f>A17</f>
        <v>26</v>
      </c>
      <c r="M17" s="57">
        <v>7</v>
      </c>
      <c r="N17">
        <f>N16*$N$12</f>
        <v>1</v>
      </c>
      <c r="P17" s="74">
        <f>A17</f>
        <v>26</v>
      </c>
      <c r="R17" s="57">
        <v>7</v>
      </c>
      <c r="S17">
        <f>S16*$S$12</f>
        <v>1.3550123730790595</v>
      </c>
    </row>
    <row r="18" spans="1:19">
      <c r="C18" s="57">
        <v>8</v>
      </c>
      <c r="D18">
        <f t="shared" si="0"/>
        <v>1.2733703667837191</v>
      </c>
      <c r="H18" s="57">
        <v>8</v>
      </c>
      <c r="I18">
        <f t="shared" ref="I18:I36" si="1">I17*$I$12</f>
        <v>1.148106466118459</v>
      </c>
      <c r="M18" s="57">
        <v>8</v>
      </c>
      <c r="N18">
        <f t="shared" ref="N18:N36" si="2">N17*$N$12</f>
        <v>1</v>
      </c>
      <c r="R18" s="57">
        <v>8</v>
      </c>
      <c r="S18">
        <f t="shared" ref="S18:S36" si="3">S17*$S$12</f>
        <v>1.4253903176426714</v>
      </c>
    </row>
    <row r="19" spans="1:19">
      <c r="C19" s="57">
        <v>9</v>
      </c>
      <c r="D19">
        <f t="shared" si="0"/>
        <v>1.3180997361838309</v>
      </c>
      <c r="H19" s="57">
        <v>9</v>
      </c>
      <c r="I19">
        <f t="shared" si="1"/>
        <v>1.1709842218246722</v>
      </c>
      <c r="M19" s="57">
        <v>9</v>
      </c>
      <c r="N19">
        <f t="shared" si="2"/>
        <v>1</v>
      </c>
      <c r="R19" s="57">
        <v>9</v>
      </c>
      <c r="S19">
        <f t="shared" si="3"/>
        <v>1.4994236200313515</v>
      </c>
    </row>
    <row r="20" spans="1:19">
      <c r="C20" s="57">
        <v>10</v>
      </c>
      <c r="D20">
        <f t="shared" si="0"/>
        <v>1.3644003032017931</v>
      </c>
      <c r="H20" s="57">
        <v>10</v>
      </c>
      <c r="I20">
        <f t="shared" si="1"/>
        <v>1.19431785137325</v>
      </c>
      <c r="M20" s="57">
        <v>10</v>
      </c>
      <c r="N20">
        <f t="shared" si="2"/>
        <v>1</v>
      </c>
      <c r="R20" s="57">
        <v>10</v>
      </c>
      <c r="S20">
        <f t="shared" si="3"/>
        <v>1.5773021357589565</v>
      </c>
    </row>
    <row r="21" spans="1:19">
      <c r="C21" s="57">
        <v>11</v>
      </c>
      <c r="D21">
        <f t="shared" si="0"/>
        <v>1.4123272589120033</v>
      </c>
      <c r="H21" s="57">
        <v>11</v>
      </c>
      <c r="I21">
        <f t="shared" si="1"/>
        <v>1.2181164387391603</v>
      </c>
      <c r="M21" s="57">
        <v>11</v>
      </c>
      <c r="N21">
        <f t="shared" si="2"/>
        <v>1</v>
      </c>
      <c r="R21" s="57">
        <v>11</v>
      </c>
      <c r="S21">
        <f t="shared" si="3"/>
        <v>1.6592255812388403</v>
      </c>
    </row>
    <row r="22" spans="1:19">
      <c r="C22" s="57">
        <v>12</v>
      </c>
      <c r="D22">
        <f t="shared" si="0"/>
        <v>1.4619377330722303</v>
      </c>
      <c r="H22" s="57">
        <v>12</v>
      </c>
      <c r="I22">
        <f t="shared" si="1"/>
        <v>1.2423892489092945</v>
      </c>
      <c r="M22" s="57">
        <v>12</v>
      </c>
      <c r="N22">
        <f t="shared" si="2"/>
        <v>1</v>
      </c>
      <c r="R22" s="57">
        <v>12</v>
      </c>
      <c r="S22">
        <f t="shared" si="3"/>
        <v>1.7454040459488009</v>
      </c>
    </row>
    <row r="23" spans="1:19">
      <c r="C23" s="57">
        <v>13</v>
      </c>
      <c r="D23">
        <f t="shared" si="0"/>
        <v>1.513290862223269</v>
      </c>
      <c r="H23" s="57">
        <v>13</v>
      </c>
      <c r="I23">
        <f t="shared" si="1"/>
        <v>1.2671457314894039</v>
      </c>
      <c r="M23" s="57">
        <v>13</v>
      </c>
      <c r="N23">
        <f t="shared" si="2"/>
        <v>1</v>
      </c>
      <c r="R23" s="57">
        <v>13</v>
      </c>
      <c r="S23">
        <f t="shared" si="3"/>
        <v>1.8360585311973439</v>
      </c>
    </row>
    <row r="24" spans="1:19">
      <c r="C24" s="57">
        <v>14</v>
      </c>
      <c r="D24">
        <f t="shared" si="0"/>
        <v>1.5664478601807181</v>
      </c>
      <c r="H24" s="57">
        <v>14</v>
      </c>
      <c r="I24">
        <f t="shared" si="1"/>
        <v>1.2923955243829093</v>
      </c>
      <c r="M24" s="57">
        <v>14</v>
      </c>
      <c r="N24">
        <f t="shared" si="2"/>
        <v>1</v>
      </c>
      <c r="R24" s="57">
        <v>14</v>
      </c>
      <c r="S24">
        <f t="shared" si="3"/>
        <v>1.9314215168729101</v>
      </c>
    </row>
    <row r="25" spans="1:19">
      <c r="C25" s="57">
        <v>15</v>
      </c>
      <c r="D25">
        <f t="shared" si="0"/>
        <v>1.6214720910029035</v>
      </c>
      <c r="H25" s="57">
        <v>15</v>
      </c>
      <c r="I25">
        <f t="shared" si="1"/>
        <v>1.3181484575430165</v>
      </c>
      <c r="M25" s="57">
        <v>15</v>
      </c>
      <c r="N25">
        <f t="shared" si="2"/>
        <v>1</v>
      </c>
      <c r="R25" s="57">
        <v>15</v>
      </c>
      <c r="S25">
        <f t="shared" si="3"/>
        <v>2.0317375576294752</v>
      </c>
    </row>
    <row r="26" spans="1:19">
      <c r="C26" s="57">
        <v>16</v>
      </c>
      <c r="D26">
        <f t="shared" si="0"/>
        <v>1.6784291445219284</v>
      </c>
      <c r="H26" s="57">
        <v>16</v>
      </c>
      <c r="I26">
        <f t="shared" si="1"/>
        <v>1.3444145567995982</v>
      </c>
      <c r="M26" s="57">
        <v>16</v>
      </c>
      <c r="N26">
        <f t="shared" si="2"/>
        <v>1</v>
      </c>
      <c r="R26" s="57">
        <v>16</v>
      </c>
      <c r="S26">
        <f t="shared" si="3"/>
        <v>2.137263910037412</v>
      </c>
    </row>
    <row r="27" spans="1:19">
      <c r="C27" s="57">
        <v>17</v>
      </c>
      <c r="D27">
        <f t="shared" si="0"/>
        <v>1.7373869145278849</v>
      </c>
      <c r="H27" s="57">
        <v>17</v>
      </c>
      <c r="I27">
        <f t="shared" si="1"/>
        <v>1.3712040477623333</v>
      </c>
      <c r="M27" s="57">
        <v>17</v>
      </c>
      <c r="N27">
        <f t="shared" si="2"/>
        <v>1</v>
      </c>
      <c r="R27" s="57">
        <v>17</v>
      </c>
      <c r="S27">
        <f t="shared" si="3"/>
        <v>2.2482711923079224</v>
      </c>
    </row>
    <row r="28" spans="1:19">
      <c r="C28" s="57">
        <v>18</v>
      </c>
      <c r="D28">
        <f t="shared" si="0"/>
        <v>1.7984156796994224</v>
      </c>
      <c r="H28" s="57">
        <v>18</v>
      </c>
      <c r="I28">
        <f t="shared" si="1"/>
        <v>1.3985273598016199</v>
      </c>
      <c r="M28" s="57">
        <v>18</v>
      </c>
      <c r="N28">
        <f t="shared" si="2"/>
        <v>1</v>
      </c>
      <c r="R28" s="57">
        <v>18</v>
      </c>
      <c r="S28">
        <f t="shared" si="3"/>
        <v>2.3650440782828763</v>
      </c>
    </row>
    <row r="29" spans="1:19">
      <c r="C29" s="57">
        <v>19</v>
      </c>
      <c r="D29">
        <f t="shared" si="0"/>
        <v>1.8615881873771447</v>
      </c>
      <c r="H29" s="57">
        <v>19</v>
      </c>
      <c r="I29">
        <f t="shared" si="1"/>
        <v>1.4263951301088169</v>
      </c>
      <c r="M29" s="57">
        <v>19</v>
      </c>
      <c r="N29">
        <f t="shared" si="2"/>
        <v>1</v>
      </c>
      <c r="R29" s="57">
        <v>19</v>
      </c>
      <c r="S29">
        <f t="shared" si="3"/>
        <v>2.4878820274697651</v>
      </c>
    </row>
    <row r="30" spans="1:19">
      <c r="C30" s="57">
        <v>20</v>
      </c>
      <c r="D30">
        <f t="shared" si="0"/>
        <v>1.9269797402796947</v>
      </c>
      <c r="H30" s="57">
        <v>20</v>
      </c>
      <c r="I30">
        <f t="shared" si="1"/>
        <v>1.4548182078373895</v>
      </c>
      <c r="M30" s="57">
        <v>20</v>
      </c>
      <c r="N30">
        <f t="shared" si="2"/>
        <v>1</v>
      </c>
      <c r="R30" s="57">
        <v>20</v>
      </c>
      <c r="S30">
        <f t="shared" si="3"/>
        <v>2.6171000529939183</v>
      </c>
    </row>
    <row r="31" spans="1:19">
      <c r="C31" s="57">
        <v>21</v>
      </c>
      <c r="D31">
        <f t="shared" si="0"/>
        <v>1.9946682862658929</v>
      </c>
      <c r="H31" s="57">
        <v>21</v>
      </c>
      <c r="I31">
        <f t="shared" si="1"/>
        <v>1.4838076583265749</v>
      </c>
      <c r="M31" s="57">
        <v>21</v>
      </c>
      <c r="N31">
        <f t="shared" si="2"/>
        <v>1</v>
      </c>
      <c r="R31" s="57">
        <v>21</v>
      </c>
      <c r="S31">
        <f t="shared" si="3"/>
        <v>2.753029529437367</v>
      </c>
    </row>
    <row r="32" spans="1:19">
      <c r="C32" s="57">
        <v>22</v>
      </c>
      <c r="D32">
        <f t="shared" si="0"/>
        <v>2.0647345112499309</v>
      </c>
      <c r="H32" s="57">
        <v>22</v>
      </c>
      <c r="I32">
        <f t="shared" si="1"/>
        <v>1.5133747674092104</v>
      </c>
      <c r="M32" s="57">
        <v>22</v>
      </c>
      <c r="N32">
        <f t="shared" si="2"/>
        <v>1</v>
      </c>
      <c r="R32" s="57">
        <v>22</v>
      </c>
      <c r="S32">
        <f t="shared" si="3"/>
        <v>2.8960190426360226</v>
      </c>
    </row>
    <row r="33" spans="3:19">
      <c r="C33" s="57">
        <v>23</v>
      </c>
      <c r="D33">
        <f t="shared" si="0"/>
        <v>2.1372619353803715</v>
      </c>
      <c r="H33" s="57">
        <v>23</v>
      </c>
      <c r="I33">
        <f t="shared" si="1"/>
        <v>1.5435310458054012</v>
      </c>
      <c r="M33" s="57">
        <v>23</v>
      </c>
      <c r="N33">
        <f t="shared" si="2"/>
        <v>1</v>
      </c>
      <c r="R33" s="57">
        <v>23</v>
      </c>
      <c r="S33">
        <f t="shared" si="3"/>
        <v>3.0464352836144442</v>
      </c>
    </row>
    <row r="34" spans="3:19">
      <c r="C34" s="57">
        <v>24</v>
      </c>
      <c r="D34">
        <f t="shared" si="0"/>
        <v>2.2123370125976063</v>
      </c>
      <c r="H34" s="57">
        <v>24</v>
      </c>
      <c r="I34">
        <f t="shared" si="1"/>
        <v>1.5742882336037394</v>
      </c>
      <c r="M34" s="57">
        <v>24</v>
      </c>
      <c r="N34">
        <f t="shared" si="2"/>
        <v>1</v>
      </c>
      <c r="R34" s="57">
        <v>24</v>
      </c>
      <c r="S34">
        <f t="shared" si="3"/>
        <v>3.2046639889506565</v>
      </c>
    </row>
    <row r="35" spans="3:19">
      <c r="C35" s="57">
        <v>25</v>
      </c>
      <c r="D35">
        <f t="shared" si="0"/>
        <v>2.2900492336884444</v>
      </c>
      <c r="H35" s="57">
        <v>25</v>
      </c>
      <c r="I35">
        <f t="shared" si="1"/>
        <v>1.6056583048318167</v>
      </c>
      <c r="M35" s="57">
        <v>25</v>
      </c>
      <c r="N35">
        <f t="shared" si="2"/>
        <v>1</v>
      </c>
      <c r="R35" s="57">
        <v>25</v>
      </c>
      <c r="S35">
        <f t="shared" si="3"/>
        <v>3.3711109299825472</v>
      </c>
    </row>
    <row r="36" spans="3:19">
      <c r="C36" s="57">
        <v>26</v>
      </c>
      <c r="D36">
        <f t="shared" si="0"/>
        <v>2.3704912329606729</v>
      </c>
      <c r="H36" s="57">
        <v>26</v>
      </c>
      <c r="I36">
        <f t="shared" si="1"/>
        <v>1.6376534721178135</v>
      </c>
      <c r="M36" s="57">
        <v>26</v>
      </c>
      <c r="N36">
        <f t="shared" si="2"/>
        <v>1</v>
      </c>
      <c r="R36" s="57">
        <v>26</v>
      </c>
      <c r="S36">
        <f t="shared" si="3"/>
        <v>3.5462029533926205</v>
      </c>
    </row>
    <row r="37" spans="3:19">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41.386085402831561</v>
      </c>
      <c r="H72" s="57"/>
      <c r="I72" s="76">
        <f>SUM(I11:I71)</f>
        <v>33.63791100972778</v>
      </c>
      <c r="M72" s="57"/>
      <c r="N72" s="76">
        <f>SUM(N11:N71)</f>
        <v>26</v>
      </c>
      <c r="R72" s="57"/>
      <c r="S72" s="76">
        <f>SUM(S11:S71)</f>
        <v>52.569182064398056</v>
      </c>
    </row>
    <row r="73" spans="1:19">
      <c r="A73" s="77"/>
      <c r="B73" s="78"/>
      <c r="C73" s="79" t="s">
        <v>107</v>
      </c>
      <c r="D73" s="80">
        <f>A11/D72</f>
        <v>300373.92195435782</v>
      </c>
      <c r="E73" s="78"/>
      <c r="F73" s="81"/>
      <c r="G73" s="78"/>
      <c r="H73" s="79" t="s">
        <v>107</v>
      </c>
      <c r="I73" s="80">
        <f>F11/I72</f>
        <v>132857.91286794306</v>
      </c>
      <c r="J73" s="78"/>
      <c r="K73" s="81"/>
      <c r="L73" s="78"/>
      <c r="M73" s="79" t="s">
        <v>107</v>
      </c>
      <c r="N73" s="80">
        <f>K11/N72</f>
        <v>0</v>
      </c>
      <c r="O73" s="78"/>
      <c r="P73" s="81"/>
      <c r="Q73" s="78"/>
      <c r="R73" s="79" t="s">
        <v>107</v>
      </c>
      <c r="S73" s="80">
        <f>P11/S72</f>
        <v>-38383.105034899629</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3.5126755394103662E-2</v>
      </c>
      <c r="G79" s="87"/>
      <c r="I79" s="88">
        <v>1.9926510634121493E-2</v>
      </c>
      <c r="L79" s="87"/>
      <c r="N79" s="88"/>
      <c r="Q79" s="87"/>
      <c r="S79" s="88">
        <v>5.1938968205647355E-2</v>
      </c>
    </row>
    <row r="80" spans="1:19" ht="12.75">
      <c r="A80" s="64"/>
      <c r="B80" s="87"/>
      <c r="C80" s="3"/>
      <c r="G80" s="87"/>
      <c r="H80" s="3"/>
      <c r="L80" s="87"/>
      <c r="M80" s="3"/>
      <c r="Q80" s="87"/>
      <c r="R80" s="3"/>
    </row>
    <row r="81" spans="1:19" ht="12.75">
      <c r="A81" s="64">
        <v>2010</v>
      </c>
      <c r="B81" s="87">
        <v>3.2371962390541222E-2</v>
      </c>
      <c r="C81" s="89">
        <v>8128913</v>
      </c>
      <c r="D81" s="84">
        <f>C81</f>
        <v>8128913</v>
      </c>
      <c r="E81" s="2"/>
      <c r="F81" s="64">
        <v>2010</v>
      </c>
      <c r="G81" s="87">
        <v>7.6920477730318881E-3</v>
      </c>
      <c r="H81" s="89">
        <v>5611355</v>
      </c>
      <c r="I81" s="84">
        <f>H81</f>
        <v>5611355</v>
      </c>
      <c r="K81" s="64">
        <v>2010</v>
      </c>
      <c r="L81" s="87">
        <v>1.9370419148179E-2</v>
      </c>
      <c r="M81" s="89">
        <v>0</v>
      </c>
      <c r="N81" s="84">
        <f>M81</f>
        <v>0</v>
      </c>
      <c r="P81" s="64">
        <v>2010</v>
      </c>
      <c r="Q81" s="87">
        <v>2.0708051696474269E-2</v>
      </c>
      <c r="R81" s="89">
        <v>-1225370</v>
      </c>
      <c r="S81" s="84">
        <f>R81</f>
        <v>-1225370</v>
      </c>
    </row>
    <row r="82" spans="1:19" ht="12.75">
      <c r="A82" s="64">
        <v>2011</v>
      </c>
      <c r="B82" s="87">
        <v>2.6527248559148644E-2</v>
      </c>
      <c r="C82" s="3">
        <f t="shared" ref="C82:C111" si="4">C81*(1+B82)</f>
        <v>8344550.6956666941</v>
      </c>
      <c r="D82" s="3">
        <f>D81*(1+$D$79)</f>
        <v>8414455.3385709506</v>
      </c>
      <c r="E82" s="3"/>
      <c r="F82" s="64">
        <v>2011</v>
      </c>
      <c r="G82" s="87">
        <v>-1.1217188508542718E-2</v>
      </c>
      <c r="H82" s="3">
        <f t="shared" ref="H82:H111" si="5">H81*(1+G82)</f>
        <v>5548411.3731766464</v>
      </c>
      <c r="I82" s="3">
        <f>I81*(1+$I$79)</f>
        <v>5723169.7250793315</v>
      </c>
      <c r="K82" s="64">
        <v>2011</v>
      </c>
      <c r="L82" s="87">
        <v>1.8707806798847908E-2</v>
      </c>
      <c r="M82" s="3">
        <f t="shared" ref="M82:M111" si="6">M81*(1+L82)</f>
        <v>0</v>
      </c>
      <c r="N82" s="3">
        <f>N81*(1+$N$79)</f>
        <v>0</v>
      </c>
      <c r="P82" s="64">
        <v>2011</v>
      </c>
      <c r="Q82" s="87">
        <v>2.6535838373037534E-2</v>
      </c>
      <c r="R82" s="3">
        <f t="shared" ref="R82:R111" si="7">R81*(1+Q82)</f>
        <v>-1257886.2202671692</v>
      </c>
      <c r="S82" s="3">
        <f t="shared" ref="S82:S99" si="8">S81*(1+$S$79)</f>
        <v>-1289014.453470154</v>
      </c>
    </row>
    <row r="83" spans="1:19" ht="12.75">
      <c r="A83" s="64">
        <v>2012</v>
      </c>
      <c r="B83" s="87">
        <v>2.4244788348166218E-2</v>
      </c>
      <c r="C83" s="3">
        <f t="shared" si="4"/>
        <v>8546862.5611436758</v>
      </c>
      <c r="D83" s="3">
        <f t="shared" ref="D83:D106" si="9">D82*(1+$D$79)</f>
        <v>8710027.8530235421</v>
      </c>
      <c r="E83" s="3"/>
      <c r="F83" s="64">
        <v>2012</v>
      </c>
      <c r="G83" s="87">
        <v>4.7254537368443148E-4</v>
      </c>
      <c r="H83" s="3">
        <f t="shared" si="5"/>
        <v>5551033.2493023397</v>
      </c>
      <c r="I83" s="3">
        <f t="shared" ref="I83:I106" si="10">I82*(1+$I$79)</f>
        <v>5837212.5274670077</v>
      </c>
      <c r="K83" s="64">
        <v>2012</v>
      </c>
      <c r="L83" s="87">
        <v>1.6557187294821824E-2</v>
      </c>
      <c r="M83" s="3">
        <f t="shared" si="6"/>
        <v>0</v>
      </c>
      <c r="N83" s="3">
        <f t="shared" ref="N83:N100" si="11">N82*(1+$N$79)</f>
        <v>0</v>
      </c>
      <c r="P83" s="64">
        <v>2012</v>
      </c>
      <c r="Q83" s="87">
        <v>2.7960341094274234E-2</v>
      </c>
      <c r="R83" s="3">
        <f t="shared" si="7"/>
        <v>-1293057.1480436265</v>
      </c>
      <c r="S83" s="3">
        <f t="shared" si="8"/>
        <v>-1355964.53418556</v>
      </c>
    </row>
    <row r="84" spans="1:19" ht="12.75">
      <c r="A84" s="64">
        <v>2013</v>
      </c>
      <c r="B84" s="87">
        <v>2.3674854115989637E-2</v>
      </c>
      <c r="C84" s="3">
        <f t="shared" si="4"/>
        <v>8749208.2854281664</v>
      </c>
      <c r="D84" s="3">
        <f t="shared" si="9"/>
        <v>9015982.8708925303</v>
      </c>
      <c r="E84" s="3"/>
      <c r="F84" s="64">
        <v>2013</v>
      </c>
      <c r="G84" s="87">
        <v>8.1549586205135593E-3</v>
      </c>
      <c r="H84" s="3">
        <f t="shared" si="5"/>
        <v>5596301.6957514957</v>
      </c>
      <c r="I84" s="3">
        <f t="shared" si="10"/>
        <v>5953527.8049692065</v>
      </c>
      <c r="K84" s="64">
        <v>2013</v>
      </c>
      <c r="L84" s="87">
        <v>1.6726144206233182E-2</v>
      </c>
      <c r="M84" s="3">
        <f t="shared" si="6"/>
        <v>0</v>
      </c>
      <c r="N84" s="3">
        <f t="shared" si="11"/>
        <v>0</v>
      </c>
      <c r="P84" s="64">
        <v>2013</v>
      </c>
      <c r="Q84" s="87">
        <v>3.1191760615347588E-2</v>
      </c>
      <c r="R84" s="3">
        <f t="shared" si="7"/>
        <v>-1333389.8770673673</v>
      </c>
      <c r="S84" s="3">
        <f t="shared" si="8"/>
        <v>-1426391.9330146092</v>
      </c>
    </row>
    <row r="85" spans="1:19" ht="12.75">
      <c r="A85" s="64">
        <v>2014</v>
      </c>
      <c r="B85" s="87">
        <v>2.6293268106565841E-2</v>
      </c>
      <c r="C85" s="3">
        <f t="shared" si="4"/>
        <v>8979253.5645971149</v>
      </c>
      <c r="D85" s="3">
        <f t="shared" si="9"/>
        <v>9332685.0958358012</v>
      </c>
      <c r="E85" s="3"/>
      <c r="F85" s="64">
        <v>2014</v>
      </c>
      <c r="G85" s="87">
        <v>1.6256619808169736E-2</v>
      </c>
      <c r="H85" s="3">
        <f t="shared" si="5"/>
        <v>5687278.6447511436</v>
      </c>
      <c r="I85" s="3">
        <f t="shared" si="10"/>
        <v>6072160.8400854636</v>
      </c>
      <c r="K85" s="64">
        <v>2014</v>
      </c>
      <c r="L85" s="87">
        <v>1.6664651416024669E-2</v>
      </c>
      <c r="M85" s="3">
        <f t="shared" si="6"/>
        <v>0</v>
      </c>
      <c r="N85" s="3">
        <f t="shared" si="11"/>
        <v>0</v>
      </c>
      <c r="P85" s="64">
        <v>2014</v>
      </c>
      <c r="Q85" s="87">
        <v>3.2200627585099333E-2</v>
      </c>
      <c r="R85" s="3">
        <f t="shared" si="7"/>
        <v>-1376325.8679245547</v>
      </c>
      <c r="S85" s="3">
        <f t="shared" si="8"/>
        <v>-1500477.2582722467</v>
      </c>
    </row>
    <row r="86" spans="1:19" ht="12.75">
      <c r="A86" s="64">
        <v>2015</v>
      </c>
      <c r="B86" s="87">
        <v>3.0809462896269603E-2</v>
      </c>
      <c r="C86" s="3">
        <f t="shared" si="4"/>
        <v>9255899.544131767</v>
      </c>
      <c r="D86" s="3">
        <f t="shared" si="9"/>
        <v>9660512.042367423</v>
      </c>
      <c r="E86" s="3"/>
      <c r="F86" s="64">
        <v>2015</v>
      </c>
      <c r="G86" s="87">
        <v>1.8616631661300218E-2</v>
      </c>
      <c r="H86" s="3">
        <f t="shared" si="5"/>
        <v>5793156.6164356535</v>
      </c>
      <c r="I86" s="3">
        <f t="shared" si="10"/>
        <v>6193157.8176375227</v>
      </c>
      <c r="K86" s="64">
        <v>2015</v>
      </c>
      <c r="L86" s="87">
        <v>1.6827983827961464E-2</v>
      </c>
      <c r="M86" s="3">
        <f t="shared" si="6"/>
        <v>0</v>
      </c>
      <c r="N86" s="3">
        <f t="shared" si="11"/>
        <v>0</v>
      </c>
      <c r="P86" s="64">
        <v>2015</v>
      </c>
      <c r="Q86" s="87">
        <v>3.212893001162187E-2</v>
      </c>
      <c r="R86" s="3">
        <f t="shared" si="7"/>
        <v>-1420545.7454082875</v>
      </c>
      <c r="S86" s="3">
        <f t="shared" si="8"/>
        <v>-1578410.4988829456</v>
      </c>
    </row>
    <row r="87" spans="1:19" ht="12.75">
      <c r="A87" s="64">
        <v>2016</v>
      </c>
      <c r="B87" s="87">
        <v>3.3969213940548422E-2</v>
      </c>
      <c r="C87" s="3">
        <f t="shared" si="4"/>
        <v>9570315.1759586055</v>
      </c>
      <c r="D87" s="3">
        <f t="shared" si="9"/>
        <v>9999854.485861456</v>
      </c>
      <c r="E87" s="3"/>
      <c r="F87" s="64">
        <v>2016</v>
      </c>
      <c r="G87" s="87">
        <v>1.9137611082678255E-2</v>
      </c>
      <c r="H87" s="3">
        <f t="shared" si="5"/>
        <v>5904023.7947020428</v>
      </c>
      <c r="I87" s="3">
        <f t="shared" si="10"/>
        <v>6316565.8427494699</v>
      </c>
      <c r="K87" s="64">
        <v>2016</v>
      </c>
      <c r="L87" s="87">
        <v>1.6418633591938629E-2</v>
      </c>
      <c r="M87" s="3">
        <f t="shared" si="6"/>
        <v>0</v>
      </c>
      <c r="N87" s="3">
        <f t="shared" si="11"/>
        <v>0</v>
      </c>
      <c r="P87" s="64">
        <v>2016</v>
      </c>
      <c r="Q87" s="87">
        <v>3.1539086903853222E-2</v>
      </c>
      <c r="R87" s="3">
        <f t="shared" si="7"/>
        <v>-1465348.4611236185</v>
      </c>
      <c r="S87" s="3">
        <f t="shared" si="8"/>
        <v>-1660391.5115998867</v>
      </c>
    </row>
    <row r="88" spans="1:19" ht="12.75">
      <c r="A88" s="64">
        <v>2017</v>
      </c>
      <c r="B88" s="87">
        <v>3.4625278391739636E-2</v>
      </c>
      <c r="C88" s="3">
        <f t="shared" si="4"/>
        <v>9901690.0032228623</v>
      </c>
      <c r="D88" s="3">
        <f t="shared" si="9"/>
        <v>10351116.928362941</v>
      </c>
      <c r="E88" s="3"/>
      <c r="F88" s="64">
        <v>2017</v>
      </c>
      <c r="G88" s="87">
        <v>1.8739999520956348E-2</v>
      </c>
      <c r="H88" s="3">
        <f t="shared" si="5"/>
        <v>6014665.1977864737</v>
      </c>
      <c r="I88" s="3">
        <f t="shared" si="10"/>
        <v>6442432.959186146</v>
      </c>
      <c r="K88" s="64">
        <v>2017</v>
      </c>
      <c r="L88" s="87">
        <v>1.6172897134470319E-2</v>
      </c>
      <c r="M88" s="3">
        <f t="shared" si="6"/>
        <v>0</v>
      </c>
      <c r="N88" s="3">
        <f t="shared" si="11"/>
        <v>0</v>
      </c>
      <c r="P88" s="64">
        <v>2017</v>
      </c>
      <c r="Q88" s="87">
        <v>3.1955125916445448E-2</v>
      </c>
      <c r="R88" s="3">
        <f t="shared" si="7"/>
        <v>-1512173.8557102934</v>
      </c>
      <c r="S88" s="3">
        <f t="shared" si="8"/>
        <v>-1746630.5335297999</v>
      </c>
    </row>
    <row r="89" spans="1:19" ht="12.75">
      <c r="A89" s="64">
        <v>2018</v>
      </c>
      <c r="B89" s="87">
        <v>3.4424156564943083E-2</v>
      </c>
      <c r="C89" s="3">
        <f t="shared" si="4"/>
        <v>10242547.330151338</v>
      </c>
      <c r="D89" s="3">
        <f t="shared" si="9"/>
        <v>10714718.080761312</v>
      </c>
      <c r="E89" s="3"/>
      <c r="F89" s="64">
        <v>2018</v>
      </c>
      <c r="G89" s="87">
        <v>1.833133917330021E-2</v>
      </c>
      <c r="H89" s="3">
        <f t="shared" si="5"/>
        <v>6124922.0655409424</v>
      </c>
      <c r="I89" s="3">
        <f t="shared" si="10"/>
        <v>6570808.1680569835</v>
      </c>
      <c r="K89" s="64">
        <v>2018</v>
      </c>
      <c r="L89" s="87">
        <v>1.613076902265358E-2</v>
      </c>
      <c r="M89" s="3">
        <f t="shared" si="6"/>
        <v>0</v>
      </c>
      <c r="N89" s="3">
        <f t="shared" si="11"/>
        <v>0</v>
      </c>
      <c r="P89" s="64">
        <v>2018</v>
      </c>
      <c r="Q89" s="87">
        <v>3.1634948808657005E-2</v>
      </c>
      <c r="R89" s="3">
        <f t="shared" si="7"/>
        <v>-1560011.3982254779</v>
      </c>
      <c r="S89" s="3">
        <f t="shared" si="8"/>
        <v>-1837348.7212778169</v>
      </c>
    </row>
    <row r="90" spans="1:19" ht="12.75">
      <c r="A90" s="64">
        <v>2019</v>
      </c>
      <c r="B90" s="87">
        <v>3.3980579825661099E-2</v>
      </c>
      <c r="C90" s="3">
        <f t="shared" si="4"/>
        <v>10590595.027321659</v>
      </c>
      <c r="D90" s="3">
        <f t="shared" si="9"/>
        <v>11091091.361900995</v>
      </c>
      <c r="E90" s="3"/>
      <c r="F90" s="64">
        <v>2019</v>
      </c>
      <c r="G90" s="87">
        <v>1.8349824964251006E-2</v>
      </c>
      <c r="H90" s="3">
        <f t="shared" si="5"/>
        <v>6237313.3133632978</v>
      </c>
      <c r="I90" s="3">
        <f t="shared" si="10"/>
        <v>6701741.4468925437</v>
      </c>
      <c r="K90" s="64">
        <v>2019</v>
      </c>
      <c r="L90" s="87">
        <v>1.6000323832590292E-2</v>
      </c>
      <c r="M90" s="3">
        <f t="shared" si="6"/>
        <v>0</v>
      </c>
      <c r="N90" s="3">
        <f t="shared" si="11"/>
        <v>0</v>
      </c>
      <c r="P90" s="64">
        <v>2019</v>
      </c>
      <c r="Q90" s="87">
        <v>3.15067684185475E-2</v>
      </c>
      <c r="R90" s="3">
        <f t="shared" si="7"/>
        <v>-1609162.3160796624</v>
      </c>
      <c r="S90" s="3">
        <f t="shared" si="8"/>
        <v>-1932778.7180949522</v>
      </c>
    </row>
    <row r="91" spans="1:19" ht="12.75">
      <c r="A91" s="64">
        <v>2020</v>
      </c>
      <c r="B91" s="87">
        <v>3.3850367028199393E-2</v>
      </c>
      <c r="C91" s="3">
        <f t="shared" si="4"/>
        <v>10949090.556043521</v>
      </c>
      <c r="D91" s="3">
        <f t="shared" si="9"/>
        <v>11480685.415224148</v>
      </c>
      <c r="E91" s="3"/>
      <c r="F91" s="64">
        <v>2020</v>
      </c>
      <c r="G91" s="87">
        <v>1.8313279569148456E-2</v>
      </c>
      <c r="H91" s="3">
        <f t="shared" si="5"/>
        <v>6351538.9758312916</v>
      </c>
      <c r="I91" s="3">
        <f t="shared" si="10"/>
        <v>6835283.7691011811</v>
      </c>
      <c r="K91" s="64">
        <v>2020</v>
      </c>
      <c r="L91" s="87">
        <v>1.6036208339237794E-2</v>
      </c>
      <c r="M91" s="3">
        <f t="shared" si="6"/>
        <v>0</v>
      </c>
      <c r="N91" s="3">
        <f t="shared" si="11"/>
        <v>0</v>
      </c>
      <c r="P91" s="64">
        <v>2020</v>
      </c>
      <c r="Q91" s="87">
        <v>3.1251756028978742E-2</v>
      </c>
      <c r="R91" s="3">
        <f t="shared" si="7"/>
        <v>-1659451.4641928102</v>
      </c>
      <c r="S91" s="3">
        <f t="shared" si="8"/>
        <v>-2033165.2504826374</v>
      </c>
    </row>
    <row r="92" spans="1:19" ht="12.75">
      <c r="A92" s="64">
        <v>2021</v>
      </c>
      <c r="B92" s="87">
        <v>3.3662537103284748E-2</v>
      </c>
      <c r="C92" s="3">
        <f t="shared" si="4"/>
        <v>11317664.72313356</v>
      </c>
      <c r="D92" s="3">
        <f t="shared" si="9"/>
        <v>11883964.64356138</v>
      </c>
      <c r="E92" s="3"/>
      <c r="F92" s="64">
        <v>2021</v>
      </c>
      <c r="G92" s="87">
        <v>1.8598546452851611E-2</v>
      </c>
      <c r="H92" s="3">
        <f t="shared" si="5"/>
        <v>6469668.3685203865</v>
      </c>
      <c r="I92" s="3">
        <f t="shared" si="10"/>
        <v>6971487.123813414</v>
      </c>
      <c r="K92" s="64">
        <v>2021</v>
      </c>
      <c r="L92" s="87">
        <v>1.6080545493217063E-2</v>
      </c>
      <c r="M92" s="3">
        <f t="shared" si="6"/>
        <v>0</v>
      </c>
      <c r="N92" s="3">
        <f t="shared" si="11"/>
        <v>0</v>
      </c>
      <c r="P92" s="64">
        <v>2021</v>
      </c>
      <c r="Q92" s="87">
        <v>3.1239012248022849E-2</v>
      </c>
      <c r="R92" s="3">
        <f t="shared" si="7"/>
        <v>-1711291.0888077288</v>
      </c>
      <c r="S92" s="3">
        <f t="shared" si="8"/>
        <v>-2138765.755784282</v>
      </c>
    </row>
    <row r="93" spans="1:19" ht="12.75">
      <c r="A93" s="64">
        <v>2022</v>
      </c>
      <c r="B93" s="87">
        <v>3.3473713401964179E-2</v>
      </c>
      <c r="C93" s="3">
        <f t="shared" si="4"/>
        <v>11696508.988455255</v>
      </c>
      <c r="D93" s="3">
        <f t="shared" si="9"/>
        <v>12301409.762707938</v>
      </c>
      <c r="E93" s="3"/>
      <c r="F93" s="64">
        <v>2022</v>
      </c>
      <c r="G93" s="87">
        <v>1.9380004595787217E-2</v>
      </c>
      <c r="H93" s="3">
        <f t="shared" si="5"/>
        <v>6595050.571235531</v>
      </c>
      <c r="I93" s="3">
        <f t="shared" si="10"/>
        <v>7110404.5361217232</v>
      </c>
      <c r="K93" s="64">
        <v>2022</v>
      </c>
      <c r="L93" s="87">
        <v>1.5922354351274821E-2</v>
      </c>
      <c r="M93" s="3">
        <f t="shared" si="6"/>
        <v>0</v>
      </c>
      <c r="N93" s="3">
        <f t="shared" si="11"/>
        <v>0</v>
      </c>
      <c r="P93" s="64">
        <v>2022</v>
      </c>
      <c r="Q93" s="87">
        <v>3.121538555109573E-2</v>
      </c>
      <c r="R93" s="3">
        <f t="shared" si="7"/>
        <v>-1764709.6999350165</v>
      </c>
      <c r="S93" s="3">
        <f t="shared" si="8"/>
        <v>-2249851.0423732889</v>
      </c>
    </row>
    <row r="94" spans="1:19" ht="12.75">
      <c r="A94" s="64">
        <v>2023</v>
      </c>
      <c r="B94" s="87">
        <v>3.3369994157936282E-2</v>
      </c>
      <c r="C94" s="3">
        <f t="shared" si="4"/>
        <v>12086821.425068254</v>
      </c>
      <c r="D94" s="3">
        <f t="shared" si="9"/>
        <v>12733518.374445219</v>
      </c>
      <c r="E94" s="3"/>
      <c r="F94" s="64">
        <v>2023</v>
      </c>
      <c r="G94" s="87">
        <v>1.9630582773630747E-2</v>
      </c>
      <c r="H94" s="3">
        <f t="shared" si="5"/>
        <v>6724515.2573704505</v>
      </c>
      <c r="I94" s="3">
        <f t="shared" si="10"/>
        <v>7252090.0877236584</v>
      </c>
      <c r="K94" s="64">
        <v>2023</v>
      </c>
      <c r="L94" s="87">
        <v>1.5788008862810385E-2</v>
      </c>
      <c r="M94" s="3">
        <f t="shared" si="6"/>
        <v>0</v>
      </c>
      <c r="N94" s="3">
        <f t="shared" si="11"/>
        <v>0</v>
      </c>
      <c r="P94" s="64">
        <v>2023</v>
      </c>
      <c r="Q94" s="87">
        <v>3.13023197012142E-2</v>
      </c>
      <c r="R94" s="3">
        <f t="shared" si="7"/>
        <v>-1819949.2071422159</v>
      </c>
      <c r="S94" s="3">
        <f t="shared" si="8"/>
        <v>-2366705.9841305576</v>
      </c>
    </row>
    <row r="95" spans="1:19" ht="12.75">
      <c r="A95" s="64">
        <v>2024</v>
      </c>
      <c r="B95" s="87">
        <v>3.3339771835749384E-2</v>
      </c>
      <c r="C95" s="3">
        <f t="shared" si="4"/>
        <v>12489793.293599475</v>
      </c>
      <c r="D95" s="3">
        <f t="shared" si="9"/>
        <v>13180805.55969068</v>
      </c>
      <c r="E95" s="3"/>
      <c r="F95" s="64">
        <v>2024</v>
      </c>
      <c r="G95" s="87">
        <v>1.9477970318864116E-2</v>
      </c>
      <c r="H95" s="3">
        <f t="shared" si="5"/>
        <v>6855495.1659622611</v>
      </c>
      <c r="I95" s="3">
        <f t="shared" si="10"/>
        <v>7396598.9379762914</v>
      </c>
      <c r="K95" s="64">
        <v>2024</v>
      </c>
      <c r="L95" s="87">
        <v>1.5761230422642637E-2</v>
      </c>
      <c r="M95" s="3">
        <f t="shared" si="6"/>
        <v>0</v>
      </c>
      <c r="N95" s="3">
        <f t="shared" si="11"/>
        <v>0</v>
      </c>
      <c r="P95" s="64">
        <v>2024</v>
      </c>
      <c r="Q95" s="87">
        <v>3.0958728117827593E-2</v>
      </c>
      <c r="R95" s="3">
        <f t="shared" si="7"/>
        <v>-1876292.5198343878</v>
      </c>
      <c r="S95" s="3">
        <f t="shared" si="8"/>
        <v>-2489630.2509924299</v>
      </c>
    </row>
    <row r="96" spans="1:19" ht="12.75">
      <c r="A96" s="64">
        <v>2025</v>
      </c>
      <c r="B96" s="87">
        <v>3.3246749212252319E-2</v>
      </c>
      <c r="C96" s="3">
        <f t="shared" si="4"/>
        <v>12905038.318944648</v>
      </c>
      <c r="D96" s="3">
        <f t="shared" si="9"/>
        <v>13643804.492483176</v>
      </c>
      <c r="E96" s="3"/>
      <c r="F96" s="64">
        <v>2025</v>
      </c>
      <c r="G96" s="87">
        <v>1.8717098928925872E-2</v>
      </c>
      <c r="H96" s="3">
        <f t="shared" si="5"/>
        <v>6983810.1471903492</v>
      </c>
      <c r="I96" s="3">
        <f t="shared" si="10"/>
        <v>7543987.3453702079</v>
      </c>
      <c r="K96" s="64">
        <v>2025</v>
      </c>
      <c r="L96" s="87">
        <v>1.5461022106160429E-2</v>
      </c>
      <c r="M96" s="3">
        <f t="shared" si="6"/>
        <v>0</v>
      </c>
      <c r="N96" s="3">
        <f t="shared" si="11"/>
        <v>0</v>
      </c>
      <c r="P96" s="64">
        <v>2025</v>
      </c>
      <c r="Q96" s="87">
        <v>3.0784818153191208E-2</v>
      </c>
      <c r="R96" s="3">
        <f t="shared" si="7"/>
        <v>-1934053.8438596821</v>
      </c>
      <c r="S96" s="3">
        <f t="shared" si="8"/>
        <v>-2618939.0774425431</v>
      </c>
    </row>
    <row r="97" spans="1:19" ht="12.75">
      <c r="A97" s="64">
        <v>2026</v>
      </c>
      <c r="B97" s="87">
        <v>3.237013769458847E-2</v>
      </c>
      <c r="C97" s="3">
        <f t="shared" si="4"/>
        <v>13322776.186282827</v>
      </c>
      <c r="D97" s="3">
        <f t="shared" si="9"/>
        <v>14123067.075535607</v>
      </c>
      <c r="E97" s="3"/>
      <c r="F97" s="64">
        <v>2026</v>
      </c>
      <c r="G97" s="87">
        <v>1.8523446445380603E-2</v>
      </c>
      <c r="H97" s="3">
        <f t="shared" si="5"/>
        <v>7113174.380436535</v>
      </c>
      <c r="I97" s="3">
        <f t="shared" si="10"/>
        <v>7694312.6894314056</v>
      </c>
      <c r="K97" s="64">
        <v>2026</v>
      </c>
      <c r="L97" s="87">
        <v>1.5321117441455812E-2</v>
      </c>
      <c r="M97" s="3">
        <f t="shared" si="6"/>
        <v>0</v>
      </c>
      <c r="N97" s="3">
        <f t="shared" si="11"/>
        <v>0</v>
      </c>
      <c r="P97" s="64">
        <v>2026</v>
      </c>
      <c r="Q97" s="87">
        <v>3.0910008095264067E-2</v>
      </c>
      <c r="R97" s="3">
        <f t="shared" si="7"/>
        <v>-1993835.4638300613</v>
      </c>
      <c r="S97" s="3">
        <f t="shared" si="8"/>
        <v>-2754964.0709183584</v>
      </c>
    </row>
    <row r="98" spans="1:19" ht="12.75">
      <c r="A98" s="64">
        <v>2027</v>
      </c>
      <c r="B98" s="87">
        <v>3.1542163456318065E-2</v>
      </c>
      <c r="C98" s="3">
        <f t="shared" si="4"/>
        <v>13743005.3704425</v>
      </c>
      <c r="D98" s="3">
        <f t="shared" si="9"/>
        <v>14619164.598112466</v>
      </c>
      <c r="F98" s="64">
        <v>2027</v>
      </c>
      <c r="G98" s="87">
        <v>1.860874261964094E-2</v>
      </c>
      <c r="H98" s="3">
        <f t="shared" si="5"/>
        <v>7245541.6116907019</v>
      </c>
      <c r="I98" s="3">
        <f t="shared" si="10"/>
        <v>7847633.4930596165</v>
      </c>
      <c r="K98" s="64">
        <v>2027</v>
      </c>
      <c r="L98" s="87">
        <v>1.5067177033556596E-2</v>
      </c>
      <c r="M98" s="3">
        <f t="shared" si="6"/>
        <v>0</v>
      </c>
      <c r="N98" s="3">
        <f t="shared" si="11"/>
        <v>0</v>
      </c>
      <c r="P98" s="64">
        <v>2027</v>
      </c>
      <c r="Q98" s="87">
        <v>3.0915462244936267E-2</v>
      </c>
      <c r="R98" s="3">
        <f t="shared" si="7"/>
        <v>-2055475.8088347146</v>
      </c>
      <c r="S98" s="3">
        <f t="shared" si="8"/>
        <v>-2898054.0622054874</v>
      </c>
    </row>
    <row r="99" spans="1:19" ht="12.75">
      <c r="A99" s="64">
        <v>2028</v>
      </c>
      <c r="B99" s="87">
        <v>3.0667650938114462E-2</v>
      </c>
      <c r="C99" s="3">
        <f t="shared" si="4"/>
        <v>14164471.061983865</v>
      </c>
      <c r="D99" s="3">
        <f t="shared" si="9"/>
        <v>15132688.417016502</v>
      </c>
      <c r="F99" s="64">
        <v>2028</v>
      </c>
      <c r="G99" s="87">
        <v>1.8638595325884362E-2</v>
      </c>
      <c r="H99" s="3">
        <f t="shared" si="5"/>
        <v>7380588.32970786</v>
      </c>
      <c r="I99" s="3">
        <f t="shared" si="10"/>
        <v>8004009.4453117577</v>
      </c>
      <c r="K99" s="64">
        <v>2028</v>
      </c>
      <c r="L99" s="87">
        <v>1.4948273088683446E-2</v>
      </c>
      <c r="M99" s="3">
        <f t="shared" si="6"/>
        <v>0</v>
      </c>
      <c r="N99" s="3">
        <f t="shared" si="11"/>
        <v>0</v>
      </c>
      <c r="P99" s="64">
        <v>2028</v>
      </c>
      <c r="Q99" s="87">
        <v>3.0810761965517051E-2</v>
      </c>
      <c r="R99" s="3">
        <f t="shared" si="7"/>
        <v>-2118806.5847065998</v>
      </c>
      <c r="S99" s="3">
        <f t="shared" si="8"/>
        <v>-3048576.0000006249</v>
      </c>
    </row>
    <row r="100" spans="1:19" ht="12.75">
      <c r="A100" s="64">
        <v>2029</v>
      </c>
      <c r="B100" s="87">
        <v>3.0119412736757101E-2</v>
      </c>
      <c r="C100" s="3">
        <f t="shared" si="4"/>
        <v>14591096.612097608</v>
      </c>
      <c r="D100" s="3">
        <f t="shared" si="9"/>
        <v>15664250.661496228</v>
      </c>
      <c r="F100" s="64">
        <v>2029</v>
      </c>
      <c r="G100" s="87">
        <v>1.8646866636483388E-2</v>
      </c>
      <c r="H100" s="3">
        <f t="shared" si="5"/>
        <v>7518213.1759907082</v>
      </c>
      <c r="I100" s="3">
        <f t="shared" si="10"/>
        <v>8163501.4246393722</v>
      </c>
      <c r="K100" s="64">
        <v>2029</v>
      </c>
      <c r="L100" s="87">
        <v>1.4770461751758879E-2</v>
      </c>
      <c r="M100" s="3">
        <f t="shared" si="6"/>
        <v>0</v>
      </c>
      <c r="N100" s="3">
        <f t="shared" si="11"/>
        <v>0</v>
      </c>
      <c r="P100" s="64">
        <v>2029</v>
      </c>
      <c r="Q100" s="87">
        <v>3.0617384743103944E-2</v>
      </c>
      <c r="R100" s="3">
        <f t="shared" si="7"/>
        <v>-2183678.9011067837</v>
      </c>
      <c r="S100" s="3">
        <f t="shared" ref="S100:S106" si="12">S99*(1+$S$80)</f>
        <v>-3048576.0000006249</v>
      </c>
    </row>
    <row r="101" spans="1:19" ht="12.75">
      <c r="A101" s="64">
        <v>2030</v>
      </c>
      <c r="B101" s="87">
        <v>2.8679131962011811E-2</v>
      </c>
      <c r="C101" s="3">
        <f t="shared" si="4"/>
        <v>15009556.597306419</v>
      </c>
      <c r="D101" s="3">
        <f t="shared" si="9"/>
        <v>16214484.962914532</v>
      </c>
      <c r="F101" s="64">
        <v>2030</v>
      </c>
      <c r="G101" s="87">
        <v>1.8666938142009901E-2</v>
      </c>
      <c r="H101" s="3">
        <f t="shared" si="5"/>
        <v>7658555.1962853707</v>
      </c>
      <c r="I101" s="3">
        <f t="shared" si="10"/>
        <v>8326171.5225891145</v>
      </c>
      <c r="K101" s="64">
        <v>2030</v>
      </c>
      <c r="L101" s="87">
        <v>1.4567406606638984E-2</v>
      </c>
      <c r="M101" s="3">
        <f t="shared" si="6"/>
        <v>0</v>
      </c>
      <c r="N101" s="3">
        <f t="shared" ref="N101:N106" si="13">N100*(1+$N$80)</f>
        <v>0</v>
      </c>
      <c r="P101" s="64">
        <v>2030</v>
      </c>
      <c r="Q101" s="87">
        <v>3.0855603022932592E-2</v>
      </c>
      <c r="R101" s="3">
        <f t="shared" si="7"/>
        <v>-2251057.6304088882</v>
      </c>
      <c r="S101" s="3">
        <f t="shared" si="12"/>
        <v>-3048576.0000006249</v>
      </c>
    </row>
    <row r="102" spans="1:19" ht="12.75">
      <c r="A102" s="64">
        <v>2031</v>
      </c>
      <c r="B102" s="87">
        <v>2.8165828481752486E-2</v>
      </c>
      <c r="C102" s="3">
        <f t="shared" si="4"/>
        <v>15432313.194013309</v>
      </c>
      <c r="D102" s="3">
        <f t="shared" si="9"/>
        <v>16784047.210048202</v>
      </c>
      <c r="F102" s="64">
        <v>2031</v>
      </c>
      <c r="G102" s="87">
        <v>1.868084989760687E-2</v>
      </c>
      <c r="H102" s="3">
        <f t="shared" si="5"/>
        <v>7801623.5163397137</v>
      </c>
      <c r="I102" s="3">
        <f t="shared" si="10"/>
        <v>8492083.0679755062</v>
      </c>
      <c r="K102" s="64">
        <v>2031</v>
      </c>
      <c r="L102" s="87">
        <v>1.4406887007000402E-2</v>
      </c>
      <c r="M102" s="3">
        <f t="shared" si="6"/>
        <v>0</v>
      </c>
      <c r="N102" s="3">
        <f t="shared" si="13"/>
        <v>0</v>
      </c>
      <c r="P102" s="64">
        <v>2031</v>
      </c>
      <c r="Q102" s="87">
        <v>3.0967191766192729E-2</v>
      </c>
      <c r="R102" s="3">
        <f t="shared" si="7"/>
        <v>-2320766.5637265113</v>
      </c>
      <c r="S102" s="3">
        <f t="shared" si="12"/>
        <v>-3048576.0000006249</v>
      </c>
    </row>
    <row r="103" spans="1:19" ht="12.75">
      <c r="A103" s="64">
        <v>2032</v>
      </c>
      <c r="B103" s="87">
        <v>2.7820374311053903E-2</v>
      </c>
      <c r="C103" s="3">
        <f t="shared" si="4"/>
        <v>15861645.923556175</v>
      </c>
      <c r="D103" s="3">
        <f t="shared" si="9"/>
        <v>17373616.330918655</v>
      </c>
      <c r="F103" s="64">
        <v>2032</v>
      </c>
      <c r="G103" s="87">
        <v>1.8614187374155895E-2</v>
      </c>
      <c r="H103" s="3">
        <f t="shared" si="5"/>
        <v>7946844.3982954817</v>
      </c>
      <c r="I103" s="3">
        <f t="shared" si="10"/>
        <v>8661300.6515353639</v>
      </c>
      <c r="K103" s="64">
        <v>2032</v>
      </c>
      <c r="L103" s="87">
        <v>1.4288046637382418E-2</v>
      </c>
      <c r="M103" s="3">
        <f t="shared" si="6"/>
        <v>0</v>
      </c>
      <c r="N103" s="3">
        <f t="shared" si="13"/>
        <v>0</v>
      </c>
      <c r="P103" s="64">
        <v>2032</v>
      </c>
      <c r="Q103" s="87">
        <v>3.0844686708453729E-2</v>
      </c>
      <c r="R103" s="3">
        <f t="shared" si="7"/>
        <v>-2392349.8813081104</v>
      </c>
      <c r="S103" s="3">
        <f t="shared" si="12"/>
        <v>-3048576.0000006249</v>
      </c>
    </row>
    <row r="104" spans="1:19" ht="12.75">
      <c r="A104" s="64">
        <v>2033</v>
      </c>
      <c r="B104" s="87">
        <v>2.6597179738324046E-2</v>
      </c>
      <c r="C104" s="3">
        <f t="shared" si="4"/>
        <v>16283520.971130652</v>
      </c>
      <c r="D104" s="3">
        <f t="shared" si="9"/>
        <v>17983895.10208584</v>
      </c>
      <c r="F104" s="64">
        <v>2033</v>
      </c>
      <c r="G104" s="87">
        <v>1.8550160766616579E-2</v>
      </c>
      <c r="H104" s="3">
        <f t="shared" si="5"/>
        <v>8094259.6394711491</v>
      </c>
      <c r="I104" s="3">
        <f t="shared" si="10"/>
        <v>8833890.151073508</v>
      </c>
      <c r="K104" s="64">
        <v>2033</v>
      </c>
      <c r="L104" s="87">
        <v>1.4306324512973994E-2</v>
      </c>
      <c r="M104" s="3">
        <f t="shared" si="6"/>
        <v>0</v>
      </c>
      <c r="N104" s="3">
        <f t="shared" si="13"/>
        <v>0</v>
      </c>
      <c r="P104" s="64">
        <v>2033</v>
      </c>
      <c r="Q104" s="87">
        <v>3.0693955653232696E-2</v>
      </c>
      <c r="R104" s="3">
        <f t="shared" si="7"/>
        <v>-2465780.5624719979</v>
      </c>
      <c r="S104" s="3">
        <f t="shared" si="12"/>
        <v>-3048576.0000006249</v>
      </c>
    </row>
    <row r="105" spans="1:19" ht="12.75">
      <c r="A105" s="64">
        <v>2034</v>
      </c>
      <c r="B105" s="87">
        <v>2.5450095405325147E-2</v>
      </c>
      <c r="C105" s="3">
        <f t="shared" si="4"/>
        <v>16697938.13338054</v>
      </c>
      <c r="D105" s="3">
        <f t="shared" si="9"/>
        <v>18615610.986370027</v>
      </c>
      <c r="F105" s="64">
        <v>2034</v>
      </c>
      <c r="G105" s="87">
        <v>1.8606551329310092E-2</v>
      </c>
      <c r="H105" s="3">
        <f t="shared" si="5"/>
        <v>8244865.8969257325</v>
      </c>
      <c r="I105" s="3">
        <f t="shared" si="10"/>
        <v>9009918.7571095359</v>
      </c>
      <c r="K105" s="64">
        <v>2034</v>
      </c>
      <c r="L105" s="87">
        <v>1.4481808982765814E-2</v>
      </c>
      <c r="M105" s="3">
        <f t="shared" si="6"/>
        <v>0</v>
      </c>
      <c r="N105" s="3">
        <f t="shared" si="13"/>
        <v>0</v>
      </c>
      <c r="P105" s="64">
        <v>2034</v>
      </c>
      <c r="Q105" s="87">
        <v>3.0658866750562744E-2</v>
      </c>
      <c r="R105" s="3">
        <f t="shared" si="7"/>
        <v>-2541378.6001729546</v>
      </c>
      <c r="S105" s="3">
        <f t="shared" si="12"/>
        <v>-3048576.0000006249</v>
      </c>
    </row>
    <row r="106" spans="1:19" ht="12.75">
      <c r="A106" s="64">
        <v>2035</v>
      </c>
      <c r="B106" s="87">
        <v>2.4551375991792201E-2</v>
      </c>
      <c r="C106" s="3">
        <f t="shared" si="4"/>
        <v>17107895.490780849</v>
      </c>
      <c r="D106" s="3">
        <f t="shared" si="9"/>
        <v>19269517.000000037</v>
      </c>
      <c r="F106" s="64">
        <v>2035</v>
      </c>
      <c r="G106" s="87">
        <v>1.8455341327084422E-2</v>
      </c>
      <c r="H106" s="3">
        <f t="shared" si="5"/>
        <v>8397027.7112495359</v>
      </c>
      <c r="I106" s="3">
        <f t="shared" si="10"/>
        <v>9189454.9990356509</v>
      </c>
      <c r="K106" s="64">
        <v>2035</v>
      </c>
      <c r="L106" s="87">
        <v>1.5126984438857644E-2</v>
      </c>
      <c r="M106" s="3">
        <f t="shared" si="6"/>
        <v>0</v>
      </c>
      <c r="N106" s="3">
        <f t="shared" si="13"/>
        <v>0</v>
      </c>
      <c r="P106" s="64">
        <v>2035</v>
      </c>
      <c r="Q106" s="87">
        <v>2.9453259703616622E-2</v>
      </c>
      <c r="R106" s="3">
        <f t="shared" si="7"/>
        <v>-2616230.4840890621</v>
      </c>
      <c r="S106" s="3">
        <f t="shared" si="12"/>
        <v>-3048576.0000006249</v>
      </c>
    </row>
    <row r="107" spans="1:19" ht="12.75">
      <c r="A107" s="64">
        <v>2036</v>
      </c>
      <c r="B107" s="87">
        <v>2.4110557981955334E-2</v>
      </c>
      <c r="C107" s="3">
        <f t="shared" si="4"/>
        <v>17520376.396960553</v>
      </c>
      <c r="F107" s="64">
        <v>2036</v>
      </c>
      <c r="G107" s="87">
        <v>1.8355418245533626E-2</v>
      </c>
      <c r="H107" s="3">
        <f t="shared" si="5"/>
        <v>8551158.6669088565</v>
      </c>
      <c r="K107" s="64">
        <v>2036</v>
      </c>
      <c r="L107" s="87">
        <v>1.4296109637962188E-2</v>
      </c>
      <c r="M107" s="3">
        <f t="shared" si="6"/>
        <v>0</v>
      </c>
      <c r="P107" s="64">
        <v>2036</v>
      </c>
      <c r="Q107" s="87">
        <v>3.0700747542766693E-2</v>
      </c>
      <c r="R107" s="3">
        <f t="shared" si="7"/>
        <v>-2696550.7156947707</v>
      </c>
    </row>
    <row r="108" spans="1:19" ht="12.75">
      <c r="A108" s="64">
        <v>2037</v>
      </c>
      <c r="B108" s="87">
        <v>2.4063149286615591E-2</v>
      </c>
      <c r="C108" s="3">
        <f t="shared" si="4"/>
        <v>17941971.829758313</v>
      </c>
      <c r="F108" s="64">
        <v>2037</v>
      </c>
      <c r="G108" s="87">
        <v>1.8244240680210518E-2</v>
      </c>
      <c r="H108" s="3">
        <f t="shared" si="5"/>
        <v>8707168.0637226105</v>
      </c>
      <c r="K108" s="64">
        <v>2037</v>
      </c>
      <c r="L108" s="87">
        <v>1.3134307942413522E-2</v>
      </c>
      <c r="M108" s="3">
        <f t="shared" si="6"/>
        <v>0</v>
      </c>
      <c r="P108" s="64">
        <v>2037</v>
      </c>
      <c r="Q108" s="87">
        <v>3.1771820938872417E-2</v>
      </c>
      <c r="R108" s="3">
        <f t="shared" si="7"/>
        <v>-2782225.0421864134</v>
      </c>
    </row>
    <row r="109" spans="1:19" ht="12.75">
      <c r="A109" s="64">
        <v>2038</v>
      </c>
      <c r="B109" s="87">
        <v>2.4079216420697984E-2</v>
      </c>
      <c r="C109" s="3">
        <f t="shared" si="4"/>
        <v>18374000.452461131</v>
      </c>
      <c r="F109" s="64">
        <v>2038</v>
      </c>
      <c r="G109" s="87">
        <v>1.8132455179357444E-2</v>
      </c>
      <c r="H109" s="3">
        <f t="shared" si="5"/>
        <v>8865050.3983771931</v>
      </c>
      <c r="K109" s="64">
        <v>2038</v>
      </c>
      <c r="L109" s="87">
        <v>1.3417562159963108E-2</v>
      </c>
      <c r="M109" s="3">
        <f t="shared" si="6"/>
        <v>0</v>
      </c>
      <c r="P109" s="64">
        <v>2038</v>
      </c>
      <c r="Q109" s="87">
        <v>3.0943662313045243E-2</v>
      </c>
      <c r="R109" s="3">
        <f t="shared" si="7"/>
        <v>-2868317.2743707281</v>
      </c>
    </row>
    <row r="110" spans="1:19" ht="12.75">
      <c r="A110" s="64">
        <v>2039</v>
      </c>
      <c r="B110" s="87">
        <v>2.4079216420697984E-2</v>
      </c>
      <c r="C110" s="3">
        <f t="shared" si="4"/>
        <v>18816431.985869944</v>
      </c>
      <c r="F110" s="64">
        <v>2039</v>
      </c>
      <c r="G110" s="87">
        <v>1.8132455179357444E-2</v>
      </c>
      <c r="H110" s="3">
        <f t="shared" si="5"/>
        <v>9025795.5273885112</v>
      </c>
      <c r="K110" s="64">
        <v>2039</v>
      </c>
      <c r="L110" s="87">
        <v>1.3417562159963108E-2</v>
      </c>
      <c r="M110" s="3">
        <f t="shared" si="6"/>
        <v>0</v>
      </c>
      <c r="P110" s="64">
        <v>2039</v>
      </c>
      <c r="Q110" s="87">
        <v>3.0943662313045243E-2</v>
      </c>
      <c r="R110" s="3">
        <f t="shared" si="7"/>
        <v>-2957073.51551553</v>
      </c>
    </row>
    <row r="111" spans="1:19" ht="12.75">
      <c r="A111" s="64">
        <v>2040</v>
      </c>
      <c r="B111" s="87">
        <v>2.4079216420697984E-2</v>
      </c>
      <c r="C111" s="3">
        <f t="shared" si="4"/>
        <v>19269516.923923049</v>
      </c>
      <c r="F111" s="64">
        <v>2040</v>
      </c>
      <c r="G111" s="87">
        <v>1.8132455179357444E-2</v>
      </c>
      <c r="H111" s="3">
        <f t="shared" si="5"/>
        <v>9189455.3602469265</v>
      </c>
      <c r="K111" s="64">
        <v>2040</v>
      </c>
      <c r="L111" s="87">
        <v>1.3417562159963108E-2</v>
      </c>
      <c r="M111" s="3">
        <f t="shared" si="6"/>
        <v>0</v>
      </c>
      <c r="P111" s="64">
        <v>2040</v>
      </c>
      <c r="Q111" s="87">
        <v>3.0943662313045243E-2</v>
      </c>
      <c r="R111" s="3">
        <f t="shared" si="7"/>
        <v>-3048576.1998144919</v>
      </c>
    </row>
    <row r="112" spans="1:19" ht="12.75">
      <c r="A112" s="64">
        <v>2041</v>
      </c>
      <c r="B112" s="87">
        <v>2.4079216420697984E-2</v>
      </c>
      <c r="C112" s="3"/>
      <c r="F112" s="64">
        <v>2041</v>
      </c>
      <c r="G112" s="87">
        <v>1.8132455179357444E-2</v>
      </c>
      <c r="H112" s="3"/>
      <c r="K112" s="64">
        <v>2041</v>
      </c>
      <c r="L112" s="87">
        <v>1.3417562159963108E-2</v>
      </c>
      <c r="M112" s="3"/>
      <c r="P112" s="64">
        <v>2041</v>
      </c>
      <c r="Q112" s="87">
        <v>3.0943662313045243E-2</v>
      </c>
      <c r="R112" s="3"/>
    </row>
  </sheetData>
  <pageMargins left="0.7" right="0.7" top="0.75" bottom="0.75" header="0.3" footer="0.3"/>
  <pageSetup scale="54" firstPageNumber="87" fitToHeight="2" orientation="landscape" useFirstPageNumber="1" r:id="rId1"/>
  <headerFooter>
    <oddFooter>&amp;R09RC-STAFFPOD3-8-&amp;P</oddFooter>
  </headerFooter>
  <legacyDrawing r:id="rId2"/>
</worksheet>
</file>

<file path=xl/worksheets/sheet25.xml><?xml version="1.0" encoding="utf-8"?>
<worksheet xmlns="http://schemas.openxmlformats.org/spreadsheetml/2006/main" xmlns:r="http://schemas.openxmlformats.org/officeDocument/2006/relationships">
  <sheetPr codeName="Sheet14">
    <tabColor rgb="FF92D050"/>
    <pageSetUpPr fitToPage="1"/>
  </sheetPr>
  <dimension ref="A1:L60"/>
  <sheetViews>
    <sheetView view="pageLayout" topLeftCell="F46" zoomScaleNormal="85" workbookViewId="0">
      <selection activeCell="I15" sqref="I15"/>
    </sheetView>
  </sheetViews>
  <sheetFormatPr defaultRowHeight="12.75"/>
  <cols>
    <col min="1" max="1" width="26.140625" style="13" bestFit="1" customWidth="1"/>
    <col min="2" max="2" width="3.7109375" style="1" customWidth="1"/>
    <col min="3" max="3" width="25" style="1" customWidth="1"/>
    <col min="4" max="4" width="16.7109375" style="1" bestFit="1" customWidth="1"/>
    <col min="5" max="5" width="14.5703125" style="1" bestFit="1" customWidth="1"/>
    <col min="6" max="6" width="12" style="1" bestFit="1" customWidth="1"/>
    <col min="7" max="7" width="15.42578125" style="1" bestFit="1" customWidth="1"/>
    <col min="8" max="8" width="11.5703125" style="1" bestFit="1" customWidth="1"/>
    <col min="9" max="9" width="10.5703125" style="1" bestFit="1" customWidth="1"/>
    <col min="10" max="10" width="14.28515625" style="1" bestFit="1" customWidth="1"/>
    <col min="11" max="11" width="9.140625" style="1"/>
    <col min="12" max="12" width="11.140625" style="1" customWidth="1"/>
    <col min="13" max="16384" width="9.140625" style="1"/>
  </cols>
  <sheetData>
    <row r="1" spans="1:12" ht="15">
      <c r="A1" s="28" t="s">
        <v>49</v>
      </c>
    </row>
    <row r="2" spans="1:12" ht="15">
      <c r="A2" s="28" t="s">
        <v>50</v>
      </c>
    </row>
    <row r="4" spans="1:12" ht="25.5">
      <c r="A4" s="20" t="s">
        <v>0</v>
      </c>
      <c r="B4" s="21"/>
      <c r="C4" s="44" t="s">
        <v>31</v>
      </c>
      <c r="D4" s="29" t="s">
        <v>10</v>
      </c>
      <c r="E4" s="29" t="s">
        <v>11</v>
      </c>
      <c r="F4" s="29" t="s">
        <v>12</v>
      </c>
      <c r="G4" s="29" t="s">
        <v>13</v>
      </c>
    </row>
    <row r="5" spans="1:12">
      <c r="A5" s="20" t="s">
        <v>2</v>
      </c>
      <c r="B5" s="21"/>
      <c r="C5" s="21">
        <v>2008</v>
      </c>
      <c r="D5" s="21"/>
      <c r="E5" s="21"/>
      <c r="F5" s="21"/>
      <c r="G5" s="21"/>
    </row>
    <row r="6" spans="1:12">
      <c r="A6" s="20" t="s">
        <v>3</v>
      </c>
      <c r="B6" s="21"/>
      <c r="C6" s="21">
        <v>2020</v>
      </c>
      <c r="D6" s="21"/>
      <c r="E6" s="21"/>
      <c r="F6" s="21"/>
      <c r="G6" s="21"/>
      <c r="I6" s="5"/>
      <c r="J6" s="5"/>
      <c r="K6" s="5"/>
    </row>
    <row r="7" spans="1:12" s="4" customFormat="1">
      <c r="A7" s="24" t="s">
        <v>55</v>
      </c>
      <c r="B7" s="25"/>
      <c r="C7" s="25">
        <f>SUM(D7:G7)</f>
        <v>4153459</v>
      </c>
      <c r="D7" s="25">
        <v>3721619</v>
      </c>
      <c r="E7" s="25">
        <v>731046</v>
      </c>
      <c r="F7" s="25">
        <v>0</v>
      </c>
      <c r="G7" s="25">
        <v>-299206</v>
      </c>
    </row>
    <row r="8" spans="1:12" s="4" customFormat="1">
      <c r="A8" s="24" t="s">
        <v>4</v>
      </c>
      <c r="B8" s="25"/>
      <c r="C8" s="25">
        <f>SUM(D8:G8)</f>
        <v>6345847</v>
      </c>
      <c r="D8" s="25">
        <v>5908248</v>
      </c>
      <c r="E8" s="25">
        <v>909849</v>
      </c>
      <c r="F8" s="25">
        <v>0</v>
      </c>
      <c r="G8" s="25">
        <v>-472250</v>
      </c>
    </row>
    <row r="9" spans="1:12">
      <c r="A9" s="20" t="s">
        <v>5</v>
      </c>
      <c r="B9" s="21"/>
      <c r="C9" s="25">
        <f>SUM(D9:G9)</f>
        <v>0</v>
      </c>
      <c r="D9" s="25">
        <v>0</v>
      </c>
      <c r="E9" s="25">
        <v>0</v>
      </c>
      <c r="F9" s="25">
        <v>0</v>
      </c>
      <c r="G9" s="25">
        <v>0</v>
      </c>
    </row>
    <row r="10" spans="1:12">
      <c r="A10" s="20" t="s">
        <v>6</v>
      </c>
      <c r="B10" s="21"/>
      <c r="C10" s="26">
        <f>SUM(D10:G10)</f>
        <v>2290831</v>
      </c>
      <c r="D10" s="26">
        <f>(D8+D9)-D15</f>
        <v>2274836.7659167936</v>
      </c>
      <c r="E10" s="26">
        <f>(E8+E9)-E15</f>
        <v>196129.85007315583</v>
      </c>
      <c r="F10" s="26">
        <f>(F8+F9)-F15</f>
        <v>0</v>
      </c>
      <c r="G10" s="26">
        <f>(G8+G9)-G15</f>
        <v>-180135.61598994955</v>
      </c>
      <c r="J10" s="6"/>
    </row>
    <row r="11" spans="1:12">
      <c r="A11" s="20" t="s">
        <v>7</v>
      </c>
      <c r="B11" s="21"/>
      <c r="C11" s="26">
        <f>SUM(D11:G11)</f>
        <v>1413341.6583832288</v>
      </c>
      <c r="D11" s="26">
        <f>-PV(D13,$C$12,,D10,0)</f>
        <v>1368203.2628526117</v>
      </c>
      <c r="E11" s="26">
        <f>-PV(E13,$C$12,,E10,0)</f>
        <v>154176.36468168214</v>
      </c>
      <c r="F11" s="26">
        <f>-PV(F13,$C$12,,F10,0)</f>
        <v>0</v>
      </c>
      <c r="G11" s="26">
        <f>-PV(G13,$C$12,,G10,0)</f>
        <v>-109037.9691510649</v>
      </c>
    </row>
    <row r="12" spans="1:12">
      <c r="A12" s="20" t="s">
        <v>8</v>
      </c>
      <c r="B12" s="21"/>
      <c r="C12" s="21">
        <f>(+C6-C5)-1</f>
        <v>11</v>
      </c>
      <c r="D12" s="21"/>
      <c r="E12" s="21"/>
      <c r="F12" s="21"/>
      <c r="G12" s="21"/>
    </row>
    <row r="13" spans="1:12">
      <c r="A13" s="20" t="s">
        <v>9</v>
      </c>
      <c r="B13" s="21"/>
      <c r="C13" s="21"/>
      <c r="D13" s="27">
        <v>4.7303831668050023E-2</v>
      </c>
      <c r="E13" s="27">
        <v>2.212110100922627E-2</v>
      </c>
      <c r="F13" s="27">
        <v>0</v>
      </c>
      <c r="G13" s="27">
        <v>4.669504153720009E-2</v>
      </c>
      <c r="I13" s="39" t="s">
        <v>60</v>
      </c>
    </row>
    <row r="14" spans="1:12">
      <c r="A14" s="20" t="s">
        <v>14</v>
      </c>
      <c r="B14" s="21"/>
      <c r="C14" s="21"/>
      <c r="D14" s="21"/>
      <c r="E14" s="21"/>
      <c r="F14" s="21"/>
      <c r="G14" s="21"/>
      <c r="I14" s="1">
        <v>4055016</v>
      </c>
    </row>
    <row r="15" spans="1:12">
      <c r="A15" s="20" t="s">
        <v>57</v>
      </c>
      <c r="B15" s="21"/>
      <c r="C15" s="25">
        <f>SUM(D15:G15)-0.4</f>
        <v>4055015.6</v>
      </c>
      <c r="D15" s="26">
        <f>I14*I15</f>
        <v>3633411.2340832064</v>
      </c>
      <c r="E15" s="26">
        <f>I14*J15</f>
        <v>713719.14992684417</v>
      </c>
      <c r="F15" s="26">
        <f>I14*K15</f>
        <v>0</v>
      </c>
      <c r="G15" s="26">
        <f>I14*L15</f>
        <v>-292114.38401005045</v>
      </c>
      <c r="H15" s="5"/>
      <c r="I15" s="43">
        <f>D7/$C$7</f>
        <v>0.89602882802021155</v>
      </c>
      <c r="J15" s="43">
        <f>E7/$C$7</f>
        <v>0.17600896024253521</v>
      </c>
      <c r="K15" s="43">
        <f>F7/$C$7</f>
        <v>0</v>
      </c>
      <c r="L15" s="43">
        <f>G7/$C$7</f>
        <v>-7.2037788262746788E-2</v>
      </c>
    </row>
    <row r="16" spans="1:12">
      <c r="A16" s="11">
        <v>2010</v>
      </c>
      <c r="C16" s="2">
        <f t="shared" ref="C16:C52" si="0">SUM(D16:G16)</f>
        <v>165436.31011526851</v>
      </c>
      <c r="D16" s="5">
        <f>'CR cool support'!D73</f>
        <v>162392.31833608527</v>
      </c>
      <c r="E16" s="5">
        <f>'CR cool support'!I73</f>
        <v>15944.085998249744</v>
      </c>
      <c r="F16" s="5">
        <f>'CR cool support'!N73</f>
        <v>0</v>
      </c>
      <c r="G16" s="5">
        <f>'CR cool support'!S73</f>
        <v>-12900.094219066497</v>
      </c>
      <c r="H16" s="5"/>
      <c r="I16" s="5">
        <f>AVERAGE(C16:C19)</f>
        <v>176931.53797495511</v>
      </c>
      <c r="J16" s="5"/>
      <c r="K16" s="5"/>
      <c r="L16" s="5"/>
    </row>
    <row r="17" spans="1:12">
      <c r="A17" s="11">
        <f t="shared" ref="A17:A52" si="1">+A16+1</f>
        <v>2011</v>
      </c>
      <c r="C17" s="2">
        <f t="shared" si="0"/>
        <v>172868.4193074971</v>
      </c>
      <c r="D17" s="5">
        <f t="shared" ref="D17:D26" si="2">D16*(1+$D$13)</f>
        <v>170074.09722683986</v>
      </c>
      <c r="E17" s="5">
        <f t="shared" ref="E17:E26" si="3">E16*(1+$E$13)</f>
        <v>16296.786735116819</v>
      </c>
      <c r="F17" s="5">
        <f t="shared" ref="F17:F26" si="4">F16*(1+$F$13)</f>
        <v>0</v>
      </c>
      <c r="G17" s="5">
        <f t="shared" ref="G17:G26" si="5">G16*(1+$G$13)</f>
        <v>-13502.464654459602</v>
      </c>
      <c r="H17" s="5"/>
      <c r="I17" s="5"/>
      <c r="J17" s="5"/>
      <c r="K17" s="5"/>
      <c r="L17" s="5"/>
    </row>
    <row r="18" spans="1:12">
      <c r="A18" s="11">
        <f t="shared" si="1"/>
        <v>2012</v>
      </c>
      <c r="C18" s="2">
        <f t="shared" si="0"/>
        <v>180643.58049140987</v>
      </c>
      <c r="D18" s="5">
        <f t="shared" si="2"/>
        <v>178119.25369315388</v>
      </c>
      <c r="E18" s="5">
        <f t="shared" si="3"/>
        <v>16657.289600610158</v>
      </c>
      <c r="F18" s="5">
        <f t="shared" si="4"/>
        <v>0</v>
      </c>
      <c r="G18" s="5">
        <f t="shared" si="5"/>
        <v>-14132.962802354168</v>
      </c>
      <c r="H18" s="5"/>
      <c r="I18" s="5"/>
      <c r="J18" s="5"/>
      <c r="K18" s="5"/>
      <c r="L18" s="5"/>
    </row>
    <row r="19" spans="1:12">
      <c r="A19" s="11">
        <f t="shared" si="1"/>
        <v>2013</v>
      </c>
      <c r="C19" s="2">
        <f t="shared" si="0"/>
        <v>188777.84198564492</v>
      </c>
      <c r="D19" s="5">
        <f t="shared" si="2"/>
        <v>186544.97688669353</v>
      </c>
      <c r="E19" s="5">
        <f t="shared" si="3"/>
        <v>17025.767186405192</v>
      </c>
      <c r="F19" s="5">
        <f t="shared" si="4"/>
        <v>0</v>
      </c>
      <c r="G19" s="5">
        <f t="shared" si="5"/>
        <v>-14792.9020874538</v>
      </c>
      <c r="H19" s="5"/>
      <c r="I19" s="5"/>
      <c r="J19" s="5"/>
      <c r="K19" s="5"/>
      <c r="L19" s="5"/>
    </row>
    <row r="20" spans="1:12">
      <c r="A20" s="11">
        <f t="shared" si="1"/>
        <v>2014</v>
      </c>
      <c r="C20" s="2">
        <f t="shared" si="0"/>
        <v>197288.00770907404</v>
      </c>
      <c r="D20" s="5">
        <f t="shared" si="2"/>
        <v>195369.26907186199</v>
      </c>
      <c r="E20" s="5">
        <f t="shared" si="3"/>
        <v>17402.395902095232</v>
      </c>
      <c r="F20" s="5">
        <f t="shared" si="4"/>
        <v>0</v>
      </c>
      <c r="G20" s="5">
        <f t="shared" si="5"/>
        <v>-15483.657264883188</v>
      </c>
      <c r="H20" s="5"/>
      <c r="I20" s="37"/>
      <c r="J20" s="5"/>
      <c r="K20" s="37"/>
      <c r="L20" s="5"/>
    </row>
    <row r="21" spans="1:12">
      <c r="A21" s="11">
        <f t="shared" si="1"/>
        <v>2015</v>
      </c>
      <c r="C21" s="2">
        <f t="shared" si="0"/>
        <v>206191.6728647807</v>
      </c>
      <c r="D21" s="5">
        <f t="shared" si="2"/>
        <v>204610.98408914733</v>
      </c>
      <c r="E21" s="5">
        <f t="shared" si="3"/>
        <v>17787.356059648027</v>
      </c>
      <c r="F21" s="5">
        <f t="shared" si="4"/>
        <v>0</v>
      </c>
      <c r="G21" s="5">
        <f t="shared" si="5"/>
        <v>-16206.667284014678</v>
      </c>
      <c r="H21" s="5"/>
      <c r="I21" s="37"/>
      <c r="J21" s="5"/>
      <c r="K21" s="37"/>
      <c r="L21" s="5"/>
    </row>
    <row r="22" spans="1:12">
      <c r="A22" s="11">
        <f t="shared" si="1"/>
        <v>2016</v>
      </c>
      <c r="C22" s="2">
        <f t="shared" si="0"/>
        <v>215507.26131164367</v>
      </c>
      <c r="D22" s="5">
        <f>D21*(1+$D$13)</f>
        <v>214289.86763793443</v>
      </c>
      <c r="E22" s="5">
        <f t="shared" si="3"/>
        <v>18180.831959730578</v>
      </c>
      <c r="F22" s="5">
        <f t="shared" si="4"/>
        <v>0</v>
      </c>
      <c r="G22" s="5">
        <f t="shared" si="5"/>
        <v>-16963.438286021326</v>
      </c>
      <c r="H22" s="5"/>
      <c r="I22" s="37"/>
      <c r="J22" s="5"/>
      <c r="K22" s="37"/>
      <c r="L22" s="5"/>
    </row>
    <row r="23" spans="1:12">
      <c r="A23" s="11">
        <f t="shared" si="1"/>
        <v>2017</v>
      </c>
      <c r="C23" s="2">
        <f t="shared" si="0"/>
        <v>225254.06470339073</v>
      </c>
      <c r="D23" s="5">
        <f t="shared" si="2"/>
        <v>224426.599464848</v>
      </c>
      <c r="E23" s="5">
        <f t="shared" si="3"/>
        <v>18583.011979943549</v>
      </c>
      <c r="F23" s="5">
        <f t="shared" si="4"/>
        <v>0</v>
      </c>
      <c r="G23" s="5">
        <f t="shared" si="5"/>
        <v>-17755.546741400824</v>
      </c>
      <c r="H23" s="5"/>
      <c r="I23" s="37"/>
      <c r="J23" s="5"/>
      <c r="K23" s="37"/>
      <c r="L23" s="5"/>
    </row>
    <row r="24" spans="1:12">
      <c r="A24" s="11">
        <f t="shared" si="1"/>
        <v>2018</v>
      </c>
      <c r="C24" s="2">
        <f t="shared" si="0"/>
        <v>235452.28347876741</v>
      </c>
      <c r="D24" s="5">
        <f t="shared" si="2"/>
        <v>235042.83754776607</v>
      </c>
      <c r="E24" s="5">
        <f t="shared" si="3"/>
        <v>18994.088665007544</v>
      </c>
      <c r="F24" s="5">
        <f t="shared" si="4"/>
        <v>0</v>
      </c>
      <c r="G24" s="5">
        <f t="shared" si="5"/>
        <v>-18584.642734006233</v>
      </c>
      <c r="H24" s="5"/>
      <c r="I24" s="5"/>
      <c r="J24" s="5"/>
      <c r="K24" s="5"/>
      <c r="L24" s="5"/>
    </row>
    <row r="25" spans="1:12">
      <c r="A25" s="11">
        <f t="shared" si="1"/>
        <v>2019</v>
      </c>
      <c r="C25" s="2">
        <f t="shared" si="0"/>
        <v>246123.06979042618</v>
      </c>
      <c r="D25" s="5">
        <f t="shared" si="2"/>
        <v>246161.26436990645</v>
      </c>
      <c r="E25" s="5">
        <f t="shared" si="3"/>
        <v>19414.258818944378</v>
      </c>
      <c r="F25" s="5">
        <f t="shared" si="4"/>
        <v>0</v>
      </c>
      <c r="G25" s="5">
        <f t="shared" si="5"/>
        <v>-19452.453398424677</v>
      </c>
      <c r="H25" s="5"/>
      <c r="I25" s="5"/>
      <c r="J25" s="5"/>
      <c r="K25" s="5"/>
      <c r="L25" s="5"/>
    </row>
    <row r="26" spans="1:12">
      <c r="A26" s="11">
        <f t="shared" si="1"/>
        <v>2020</v>
      </c>
      <c r="C26" s="2">
        <f t="shared" si="0"/>
        <v>257288.5724642878</v>
      </c>
      <c r="D26" s="5">
        <f t="shared" si="2"/>
        <v>257805.63538285487</v>
      </c>
      <c r="E26" s="5">
        <f t="shared" si="3"/>
        <v>19843.723599297511</v>
      </c>
      <c r="F26" s="5">
        <f t="shared" si="4"/>
        <v>0</v>
      </c>
      <c r="G26" s="5">
        <f t="shared" si="5"/>
        <v>-20360.786517864566</v>
      </c>
      <c r="I26" s="5"/>
      <c r="J26" s="5"/>
      <c r="K26" s="5"/>
      <c r="L26" s="5"/>
    </row>
    <row r="27" spans="1:12">
      <c r="A27" s="11">
        <f t="shared" si="1"/>
        <v>2021</v>
      </c>
      <c r="C27" s="2">
        <f>SUM(D27:G27)</f>
        <v>0</v>
      </c>
      <c r="D27" s="5">
        <v>0</v>
      </c>
      <c r="E27" s="5">
        <v>0</v>
      </c>
      <c r="F27" s="5">
        <v>0</v>
      </c>
      <c r="G27" s="5">
        <v>0</v>
      </c>
      <c r="I27" s="38"/>
      <c r="J27" s="5"/>
      <c r="K27" s="5"/>
      <c r="L27" s="5"/>
    </row>
    <row r="28" spans="1:12">
      <c r="A28" s="11">
        <f t="shared" si="1"/>
        <v>2022</v>
      </c>
      <c r="C28" s="2">
        <f>SUM(D28:G28)</f>
        <v>0</v>
      </c>
      <c r="D28" s="5">
        <v>0</v>
      </c>
      <c r="E28" s="5">
        <v>0</v>
      </c>
      <c r="F28" s="5">
        <v>0</v>
      </c>
      <c r="G28" s="5">
        <v>0</v>
      </c>
      <c r="I28" s="38"/>
      <c r="J28" s="5"/>
      <c r="K28" s="5"/>
      <c r="L28" s="5"/>
    </row>
    <row r="29" spans="1:12">
      <c r="A29" s="11">
        <f t="shared" si="1"/>
        <v>2023</v>
      </c>
      <c r="C29" s="2">
        <f t="shared" si="0"/>
        <v>0</v>
      </c>
      <c r="D29" s="5">
        <v>0</v>
      </c>
      <c r="E29" s="5">
        <v>0</v>
      </c>
      <c r="F29" s="5">
        <v>0</v>
      </c>
      <c r="G29" s="5">
        <v>0</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6345846.6842221925</v>
      </c>
      <c r="D53" s="5">
        <f>SUM(D15:D52)</f>
        <v>5908248.3377902992</v>
      </c>
      <c r="E53" s="5">
        <f>SUM(E15:E52)</f>
        <v>909848.74643189274</v>
      </c>
      <c r="F53" s="5">
        <f>SUM(F15:F52)</f>
        <v>0</v>
      </c>
      <c r="G53" s="5">
        <f>SUM(G15:G52)</f>
        <v>-472250.00000000006</v>
      </c>
      <c r="H53" s="5"/>
    </row>
    <row r="55" spans="1:8">
      <c r="A55" s="42" t="s">
        <v>58</v>
      </c>
      <c r="D55" s="5"/>
    </row>
    <row r="56" spans="1:8">
      <c r="A56" s="42" t="s">
        <v>59</v>
      </c>
    </row>
    <row r="60" spans="1:8">
      <c r="C60" s="40">
        <f>(C8+C9)-C53</f>
        <v>0.31577780749648809</v>
      </c>
      <c r="D60" s="40">
        <f>(D8+D9)-D53</f>
        <v>-0.33779029920697212</v>
      </c>
      <c r="E60" s="40">
        <f>(E8+E9)-E53</f>
        <v>0.25356810726225376</v>
      </c>
      <c r="F60" s="40">
        <f>(F8+F9)-F53</f>
        <v>0</v>
      </c>
      <c r="G60" s="40">
        <f>(G8+G9)-G53</f>
        <v>0</v>
      </c>
      <c r="H60" s="41" t="s">
        <v>56</v>
      </c>
    </row>
  </sheetData>
  <phoneticPr fontId="3" type="noConversion"/>
  <pageMargins left="0.75" right="0.75" top="1" bottom="1" header="0.5" footer="0.5"/>
  <pageSetup scale="53" firstPageNumber="89" orientation="portrait" useFirstPageNumber="1" r:id="rId1"/>
  <headerFooter alignWithMargins="0">
    <oddFooter>&amp;R09RC-STAFFPOD3-8-&amp;P</oddFooter>
  </headerFooter>
  <legacyDrawing r:id="rId2"/>
</worksheet>
</file>

<file path=xl/worksheets/sheet26.xml><?xml version="1.0" encoding="utf-8"?>
<worksheet xmlns="http://schemas.openxmlformats.org/spreadsheetml/2006/main" xmlns:r="http://schemas.openxmlformats.org/officeDocument/2006/relationships">
  <sheetPr>
    <tabColor rgb="FF92D050"/>
    <pageSetUpPr fitToPage="1"/>
  </sheetPr>
  <dimension ref="A1:S101"/>
  <sheetViews>
    <sheetView view="pageLayout" topLeftCell="A90" zoomScale="60" zoomScaleNormal="80" zoomScalePageLayoutView="60" workbookViewId="0">
      <selection activeCell="P12" sqref="P12"/>
    </sheetView>
  </sheetViews>
  <sheetFormatPr defaultColWidth="12.7109375" defaultRowHeight="15" outlineLevelRow="1"/>
  <cols>
    <col min="1" max="2" width="12.7109375" customWidth="1"/>
    <col min="3" max="3" width="12.7109375" style="57" customWidth="1"/>
    <col min="4" max="5" width="12.7109375" customWidth="1"/>
    <col min="6" max="6" width="12.7109375" style="64" customWidth="1"/>
    <col min="7" max="10" width="12.7109375" customWidth="1"/>
    <col min="11" max="11" width="12.7109375" style="64" customWidth="1"/>
    <col min="12" max="15" width="12.7109375" customWidth="1"/>
    <col min="16" max="16" width="12.7109375" style="64" customWidth="1"/>
  </cols>
  <sheetData>
    <row r="1" spans="1:19" ht="18.75">
      <c r="A1" s="56" t="s">
        <v>120</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'CR Cool Tow'!D10</f>
        <v>2274836.7659167936</v>
      </c>
      <c r="C11" s="57">
        <v>1</v>
      </c>
      <c r="D11">
        <v>1</v>
      </c>
      <c r="F11" s="69">
        <f>'CR Cool Tow'!E10</f>
        <v>196129.85007315583</v>
      </c>
      <c r="H11" s="57">
        <v>1</v>
      </c>
      <c r="I11">
        <v>1</v>
      </c>
      <c r="K11" s="69">
        <f>'CR Cool Tow'!F10</f>
        <v>0</v>
      </c>
      <c r="M11" s="57">
        <v>1</v>
      </c>
      <c r="N11">
        <v>1</v>
      </c>
      <c r="P11" s="69">
        <f>'CR Cool Tow'!G10</f>
        <v>-180135.61598994955</v>
      </c>
      <c r="R11" s="57">
        <v>1</v>
      </c>
      <c r="S11">
        <v>1</v>
      </c>
    </row>
    <row r="12" spans="1:19">
      <c r="C12" s="57">
        <v>2</v>
      </c>
      <c r="D12">
        <f>D11+A14</f>
        <v>1.0473038031866455</v>
      </c>
      <c r="H12" s="57">
        <v>2</v>
      </c>
      <c r="I12">
        <f>I11+F14</f>
        <v>1.0221213542307293</v>
      </c>
      <c r="M12" s="57">
        <v>2</v>
      </c>
      <c r="N12">
        <f>N11+K14</f>
        <v>1</v>
      </c>
      <c r="R12" s="57">
        <v>2</v>
      </c>
      <c r="S12">
        <f>S11+P14</f>
        <v>1.0466950415372001</v>
      </c>
    </row>
    <row r="13" spans="1:19">
      <c r="A13" s="65" t="s">
        <v>105</v>
      </c>
      <c r="C13" s="57">
        <v>3</v>
      </c>
      <c r="D13">
        <f>D12*D12</f>
        <v>1.0968452561692119</v>
      </c>
      <c r="F13" s="67" t="s">
        <v>105</v>
      </c>
      <c r="H13" s="57">
        <v>3</v>
      </c>
      <c r="I13">
        <f t="shared" ref="I13:I21" si="0">I12*$I$12</f>
        <v>1.0447320627744598</v>
      </c>
      <c r="K13" s="67" t="s">
        <v>105</v>
      </c>
      <c r="M13" s="57">
        <v>3</v>
      </c>
      <c r="N13">
        <f t="shared" ref="N13:N21" si="1">N12*$N$12</f>
        <v>1</v>
      </c>
      <c r="P13" s="67" t="s">
        <v>105</v>
      </c>
      <c r="R13" s="57">
        <v>3</v>
      </c>
      <c r="S13">
        <f t="shared" ref="S13:S21" si="2">S12*$S$12</f>
        <v>1.0955705099785609</v>
      </c>
    </row>
    <row r="14" spans="1:19">
      <c r="A14" s="71">
        <f>D79</f>
        <v>4.7303803186645434E-2</v>
      </c>
      <c r="C14" s="57">
        <v>4</v>
      </c>
      <c r="D14">
        <f>D13*$D$12</f>
        <v>1.148730208293246</v>
      </c>
      <c r="F14" s="72">
        <f>I79</f>
        <v>2.2121354230729202E-2</v>
      </c>
      <c r="H14" s="57">
        <v>4</v>
      </c>
      <c r="I14">
        <f t="shared" si="0"/>
        <v>1.0678429508112941</v>
      </c>
      <c r="K14" s="72">
        <f>N79</f>
        <v>0</v>
      </c>
      <c r="M14" s="57">
        <v>4</v>
      </c>
      <c r="N14">
        <f t="shared" si="1"/>
        <v>1</v>
      </c>
      <c r="P14" s="72">
        <f>S79</f>
        <v>4.669504153720009E-2</v>
      </c>
      <c r="R14" s="57">
        <v>4</v>
      </c>
      <c r="S14">
        <f t="shared" si="2"/>
        <v>1.1467282204489413</v>
      </c>
    </row>
    <row r="15" spans="1:19">
      <c r="C15" s="57">
        <v>5</v>
      </c>
      <c r="D15">
        <f t="shared" ref="D15:D21" si="3">D14*$D$12</f>
        <v>1.2030695159809039</v>
      </c>
      <c r="H15" s="57">
        <v>5</v>
      </c>
      <c r="I15">
        <f t="shared" si="0"/>
        <v>1.0914650829889778</v>
      </c>
      <c r="M15" s="57">
        <v>5</v>
      </c>
      <c r="N15">
        <f t="shared" si="1"/>
        <v>1</v>
      </c>
      <c r="R15" s="57">
        <v>5</v>
      </c>
      <c r="S15">
        <f t="shared" si="2"/>
        <v>1.200274742334684</v>
      </c>
    </row>
    <row r="16" spans="1:19">
      <c r="A16" s="65" t="s">
        <v>106</v>
      </c>
      <c r="C16" s="57">
        <v>6</v>
      </c>
      <c r="D16">
        <f t="shared" si="3"/>
        <v>1.2599792795847176</v>
      </c>
      <c r="F16" s="67" t="s">
        <v>106</v>
      </c>
      <c r="H16" s="57">
        <v>6</v>
      </c>
      <c r="I16">
        <f t="shared" si="0"/>
        <v>1.1156097687202493</v>
      </c>
      <c r="K16" s="67" t="s">
        <v>106</v>
      </c>
      <c r="M16" s="57">
        <v>6</v>
      </c>
      <c r="N16">
        <f t="shared" si="1"/>
        <v>1</v>
      </c>
      <c r="P16" s="67" t="s">
        <v>106</v>
      </c>
      <c r="R16" s="57">
        <v>6</v>
      </c>
      <c r="S16">
        <f t="shared" si="2"/>
        <v>1.2563216212840542</v>
      </c>
    </row>
    <row r="17" spans="1:19">
      <c r="A17" s="73">
        <v>11</v>
      </c>
      <c r="C17" s="57">
        <v>7</v>
      </c>
      <c r="D17">
        <f>D16*$D$12</f>
        <v>1.3195810914454444</v>
      </c>
      <c r="F17" s="74">
        <f>A17</f>
        <v>11</v>
      </c>
      <c r="H17" s="57">
        <v>7</v>
      </c>
      <c r="I17">
        <f t="shared" si="0"/>
        <v>1.140288567597372</v>
      </c>
      <c r="K17" s="74">
        <f>A17</f>
        <v>11</v>
      </c>
      <c r="M17" s="57">
        <v>7</v>
      </c>
      <c r="N17">
        <f t="shared" si="1"/>
        <v>1</v>
      </c>
      <c r="P17" s="74">
        <f>A17</f>
        <v>11</v>
      </c>
      <c r="R17" s="57">
        <v>7</v>
      </c>
      <c r="S17">
        <f t="shared" si="2"/>
        <v>1.3149856115739957</v>
      </c>
    </row>
    <row r="18" spans="1:19">
      <c r="C18" s="57">
        <v>8</v>
      </c>
      <c r="D18">
        <f t="shared" si="3"/>
        <v>1.3820022956839986</v>
      </c>
      <c r="H18" s="57">
        <v>8</v>
      </c>
      <c r="I18">
        <f t="shared" si="0"/>
        <v>1.1655132949264442</v>
      </c>
      <c r="M18" s="57">
        <v>8</v>
      </c>
      <c r="N18">
        <f t="shared" si="1"/>
        <v>1</v>
      </c>
      <c r="R18" s="57">
        <v>8</v>
      </c>
      <c r="S18">
        <f t="shared" si="2"/>
        <v>1.3763889193272638</v>
      </c>
    </row>
    <row r="19" spans="1:19">
      <c r="C19" s="57">
        <v>9</v>
      </c>
      <c r="D19">
        <f t="shared" si="3"/>
        <v>1.4473762602825266</v>
      </c>
      <c r="H19" s="57">
        <v>9</v>
      </c>
      <c r="I19">
        <f t="shared" si="0"/>
        <v>1.1912960273841364</v>
      </c>
      <c r="M19" s="57">
        <v>9</v>
      </c>
      <c r="N19">
        <f t="shared" si="1"/>
        <v>1</v>
      </c>
      <c r="R19" s="57">
        <v>9</v>
      </c>
      <c r="S19">
        <f t="shared" si="2"/>
        <v>1.4406594570865923</v>
      </c>
    </row>
    <row r="20" spans="1:19">
      <c r="C20" s="57">
        <v>10</v>
      </c>
      <c r="D20">
        <f t="shared" si="3"/>
        <v>1.5158426620359542</v>
      </c>
      <c r="H20" s="57">
        <v>10</v>
      </c>
      <c r="I20">
        <f t="shared" si="0"/>
        <v>1.2176491087995613</v>
      </c>
      <c r="M20" s="57">
        <v>10</v>
      </c>
      <c r="N20">
        <f t="shared" si="1"/>
        <v>1</v>
      </c>
      <c r="R20" s="57">
        <v>10</v>
      </c>
      <c r="S20">
        <f t="shared" si="2"/>
        <v>1.5079311102762107</v>
      </c>
    </row>
    <row r="21" spans="1:19">
      <c r="C21" s="57">
        <v>11</v>
      </c>
      <c r="D21">
        <f t="shared" si="3"/>
        <v>1.5875477849828237</v>
      </c>
      <c r="H21" s="57">
        <v>11</v>
      </c>
      <c r="I21">
        <f t="shared" si="0"/>
        <v>1.2445851560640482</v>
      </c>
      <c r="M21" s="57">
        <v>11</v>
      </c>
      <c r="N21">
        <f t="shared" si="1"/>
        <v>1</v>
      </c>
      <c r="R21" s="57">
        <v>11</v>
      </c>
      <c r="S21">
        <f t="shared" si="2"/>
        <v>1.5783440161057947</v>
      </c>
    </row>
    <row r="22" spans="1:19">
      <c r="C22" s="57">
        <v>12</v>
      </c>
      <c r="H22" s="57">
        <v>12</v>
      </c>
      <c r="M22" s="57">
        <v>12</v>
      </c>
      <c r="R22" s="57">
        <v>12</v>
      </c>
    </row>
    <row r="23" spans="1:19" hidden="1" outlineLevel="1">
      <c r="C23" s="57">
        <v>13</v>
      </c>
      <c r="H23" s="57">
        <v>13</v>
      </c>
      <c r="M23" s="57">
        <v>13</v>
      </c>
      <c r="R23" s="57">
        <v>13</v>
      </c>
      <c r="S23" s="58"/>
    </row>
    <row r="24" spans="1:19" hidden="1" outlineLevel="1">
      <c r="C24" s="57">
        <v>14</v>
      </c>
      <c r="D24" s="58"/>
      <c r="H24" s="57">
        <v>14</v>
      </c>
      <c r="I24" s="58"/>
      <c r="M24" s="57">
        <v>14</v>
      </c>
      <c r="N24" s="58"/>
      <c r="R24" s="57">
        <v>14</v>
      </c>
      <c r="S24" s="58"/>
    </row>
    <row r="25" spans="1:19" hidden="1" outlineLevel="1">
      <c r="C25" s="57">
        <v>15</v>
      </c>
      <c r="D25" s="58"/>
      <c r="H25" s="57">
        <v>15</v>
      </c>
      <c r="I25" s="58"/>
      <c r="M25" s="57">
        <v>15</v>
      </c>
      <c r="N25" s="58"/>
      <c r="R25" s="57">
        <v>15</v>
      </c>
      <c r="S25" s="58"/>
    </row>
    <row r="26" spans="1:19" hidden="1" outlineLevel="1">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14.008278157645472</v>
      </c>
      <c r="H72" s="57"/>
      <c r="I72" s="76">
        <f>SUM(I11:I71)</f>
        <v>12.301103374297274</v>
      </c>
      <c r="M72" s="57"/>
      <c r="N72" s="76">
        <f>SUM(N11:N71)</f>
        <v>11</v>
      </c>
      <c r="R72" s="57"/>
      <c r="S72" s="76">
        <f>SUM(S11:S71)</f>
        <v>13.963899249953299</v>
      </c>
    </row>
    <row r="73" spans="1:19">
      <c r="A73" s="77"/>
      <c r="B73" s="78"/>
      <c r="C73" s="79" t="s">
        <v>107</v>
      </c>
      <c r="D73" s="80">
        <f>A11/D72</f>
        <v>162392.31833608527</v>
      </c>
      <c r="E73" s="78"/>
      <c r="F73" s="81"/>
      <c r="G73" s="78"/>
      <c r="H73" s="79" t="s">
        <v>107</v>
      </c>
      <c r="I73" s="80">
        <f>F11/I72</f>
        <v>15944.085998249744</v>
      </c>
      <c r="J73" s="78"/>
      <c r="K73" s="81"/>
      <c r="L73" s="78"/>
      <c r="M73" s="79" t="s">
        <v>107</v>
      </c>
      <c r="N73" s="80">
        <f>K11/N72</f>
        <v>0</v>
      </c>
      <c r="O73" s="78"/>
      <c r="P73" s="81"/>
      <c r="Q73" s="78"/>
      <c r="R73" s="79" t="s">
        <v>107</v>
      </c>
      <c r="S73" s="80">
        <f>P11/S72</f>
        <v>-12900.094219066497</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4.7303803186645434E-2</v>
      </c>
      <c r="G79" s="87"/>
      <c r="I79" s="88">
        <v>2.2121354230729202E-2</v>
      </c>
      <c r="L79" s="87"/>
      <c r="N79" s="88"/>
      <c r="Q79" s="87"/>
      <c r="S79" s="88">
        <v>4.669504153720009E-2</v>
      </c>
    </row>
    <row r="80" spans="1:19" ht="12.75">
      <c r="A80" s="64"/>
      <c r="B80" s="87"/>
      <c r="C80" s="3"/>
      <c r="G80" s="87"/>
      <c r="H80" s="3"/>
      <c r="L80" s="87"/>
      <c r="M80" s="3"/>
      <c r="Q80" s="87"/>
      <c r="R80" s="3"/>
    </row>
    <row r="81" spans="1:19" ht="12.75">
      <c r="A81" s="64">
        <v>2010</v>
      </c>
      <c r="B81" s="87">
        <v>3.2371962390541222E-2</v>
      </c>
      <c r="C81" s="89">
        <v>3721619</v>
      </c>
      <c r="D81" s="84">
        <f>C81</f>
        <v>3721619</v>
      </c>
      <c r="E81" s="2"/>
      <c r="F81" s="64">
        <v>2010</v>
      </c>
      <c r="G81" s="87">
        <v>7.6920477730318881E-3</v>
      </c>
      <c r="H81" s="89">
        <v>731046</v>
      </c>
      <c r="I81" s="84">
        <f>H81</f>
        <v>731046</v>
      </c>
      <c r="K81" s="64">
        <v>2010</v>
      </c>
      <c r="L81" s="87">
        <v>1.9370419148179E-2</v>
      </c>
      <c r="M81" s="89">
        <v>0</v>
      </c>
      <c r="N81" s="84">
        <f>M81</f>
        <v>0</v>
      </c>
      <c r="P81" s="64">
        <v>2010</v>
      </c>
      <c r="Q81" s="87">
        <v>2.0708051696474269E-2</v>
      </c>
      <c r="R81" s="89">
        <v>-299206</v>
      </c>
      <c r="S81" s="84">
        <f>R81</f>
        <v>-299206</v>
      </c>
    </row>
    <row r="82" spans="1:19" ht="12.75">
      <c r="A82" s="64">
        <v>2011</v>
      </c>
      <c r="B82" s="87">
        <v>2.6527248559148644E-2</v>
      </c>
      <c r="C82" s="3">
        <f t="shared" ref="C82:C96" si="4">C81*(1+B82)</f>
        <v>3820343.3122554501</v>
      </c>
      <c r="D82" s="3">
        <f>D81*(1+$D$79)</f>
        <v>3897665.7327116807</v>
      </c>
      <c r="E82" s="3"/>
      <c r="F82" s="64">
        <v>2011</v>
      </c>
      <c r="G82" s="87">
        <v>-1.1217188508542718E-2</v>
      </c>
      <c r="H82" s="3">
        <f t="shared" ref="H82:H96" si="5">H81*(1+G82)</f>
        <v>722845.71920958394</v>
      </c>
      <c r="I82" s="3">
        <f>I81*(1+$I$79)</f>
        <v>747217.72752495774</v>
      </c>
      <c r="K82" s="64">
        <v>2011</v>
      </c>
      <c r="L82" s="87">
        <v>1.8707806798847908E-2</v>
      </c>
      <c r="M82" s="3">
        <f t="shared" ref="M82:M96" si="6">M81*(1+L82)</f>
        <v>0</v>
      </c>
      <c r="N82" s="3">
        <f>N81*(1+$N$79)</f>
        <v>0</v>
      </c>
      <c r="P82" s="64">
        <v>2011</v>
      </c>
      <c r="Q82" s="87">
        <v>2.6535838373037534E-2</v>
      </c>
      <c r="R82" s="3">
        <f t="shared" ref="R82:R96" si="7">R81*(1+Q82)</f>
        <v>-307145.68205624312</v>
      </c>
      <c r="S82" s="3">
        <f t="shared" ref="S82:S91" si="8">S81*(1+$S$79)</f>
        <v>-313177.43659817945</v>
      </c>
    </row>
    <row r="83" spans="1:19" ht="12.75">
      <c r="A83" s="64">
        <v>2012</v>
      </c>
      <c r="B83" s="87">
        <v>2.4244788348166218E-2</v>
      </c>
      <c r="C83" s="3">
        <f t="shared" si="4"/>
        <v>3912966.7272784156</v>
      </c>
      <c r="D83" s="3">
        <f t="shared" ref="D83:D91" si="9">D82*(1+$D$79)</f>
        <v>4082040.1454192065</v>
      </c>
      <c r="E83" s="3"/>
      <c r="F83" s="64">
        <v>2012</v>
      </c>
      <c r="G83" s="87">
        <v>4.7254537368443148E-4</v>
      </c>
      <c r="H83" s="3">
        <f t="shared" si="5"/>
        <v>723187.29661008401</v>
      </c>
      <c r="I83" s="3">
        <f t="shared" ref="I83:I91" si="10">I82*(1+$I$79)</f>
        <v>763747.19556301786</v>
      </c>
      <c r="K83" s="64">
        <v>2012</v>
      </c>
      <c r="L83" s="87">
        <v>1.6557187294821824E-2</v>
      </c>
      <c r="M83" s="3">
        <f t="shared" si="6"/>
        <v>0</v>
      </c>
      <c r="N83" s="3">
        <f t="shared" ref="N83:N91" si="11">N82*(1+$N$79)</f>
        <v>0</v>
      </c>
      <c r="P83" s="64">
        <v>2012</v>
      </c>
      <c r="Q83" s="87">
        <v>2.7960341094274234E-2</v>
      </c>
      <c r="R83" s="3">
        <f t="shared" si="7"/>
        <v>-315733.58009216917</v>
      </c>
      <c r="S83" s="3">
        <f t="shared" si="8"/>
        <v>-327801.27000864525</v>
      </c>
    </row>
    <row r="84" spans="1:19" ht="12.75">
      <c r="A84" s="64">
        <v>2013</v>
      </c>
      <c r="B84" s="87">
        <v>2.3674854115989637E-2</v>
      </c>
      <c r="C84" s="3">
        <f t="shared" si="4"/>
        <v>4005605.6437074537</v>
      </c>
      <c r="D84" s="3">
        <f t="shared" si="9"/>
        <v>4275136.1690581022</v>
      </c>
      <c r="E84" s="3"/>
      <c r="F84" s="64">
        <v>2013</v>
      </c>
      <c r="G84" s="87">
        <v>8.1549586205135593E-3</v>
      </c>
      <c r="H84" s="3">
        <f t="shared" si="5"/>
        <v>729084.85908882041</v>
      </c>
      <c r="I84" s="3">
        <f t="shared" si="10"/>
        <v>780642.31781879347</v>
      </c>
      <c r="K84" s="64">
        <v>2013</v>
      </c>
      <c r="L84" s="87">
        <v>1.6726144206233182E-2</v>
      </c>
      <c r="M84" s="3">
        <f t="shared" si="6"/>
        <v>0</v>
      </c>
      <c r="N84" s="3">
        <f t="shared" si="11"/>
        <v>0</v>
      </c>
      <c r="P84" s="64">
        <v>2013</v>
      </c>
      <c r="Q84" s="87">
        <v>3.1191760615347588E-2</v>
      </c>
      <c r="R84" s="3">
        <f t="shared" si="7"/>
        <v>-325581.8663406308</v>
      </c>
      <c r="S84" s="3">
        <f t="shared" si="8"/>
        <v>-343107.96392764588</v>
      </c>
    </row>
    <row r="85" spans="1:19" ht="12.75">
      <c r="A85" s="64">
        <v>2014</v>
      </c>
      <c r="B85" s="87">
        <v>2.6293268106565841E-2</v>
      </c>
      <c r="C85" s="3">
        <f t="shared" si="4"/>
        <v>4110926.1068266267</v>
      </c>
      <c r="D85" s="3">
        <f t="shared" si="9"/>
        <v>4477366.3689953359</v>
      </c>
      <c r="E85" s="3"/>
      <c r="F85" s="64">
        <v>2014</v>
      </c>
      <c r="G85" s="87">
        <v>1.6256619808169736E-2</v>
      </c>
      <c r="H85" s="3">
        <f t="shared" si="5"/>
        <v>740937.31445092033</v>
      </c>
      <c r="I85" s="3">
        <f t="shared" si="10"/>
        <v>797911.18305876048</v>
      </c>
      <c r="K85" s="64">
        <v>2014</v>
      </c>
      <c r="L85" s="87">
        <v>1.6664651416024669E-2</v>
      </c>
      <c r="M85" s="3">
        <f t="shared" si="6"/>
        <v>0</v>
      </c>
      <c r="N85" s="3">
        <f t="shared" si="11"/>
        <v>0</v>
      </c>
      <c r="P85" s="64">
        <v>2014</v>
      </c>
      <c r="Q85" s="87">
        <v>3.2200627585099333E-2</v>
      </c>
      <c r="R85" s="3">
        <f t="shared" si="7"/>
        <v>-336065.80676712701</v>
      </c>
      <c r="S85" s="3">
        <f t="shared" si="8"/>
        <v>-359129.40455499146</v>
      </c>
    </row>
    <row r="86" spans="1:19" ht="12.75">
      <c r="A86" s="64">
        <v>2015</v>
      </c>
      <c r="B86" s="87">
        <v>3.0809462896269603E-2</v>
      </c>
      <c r="C86" s="3">
        <f t="shared" si="4"/>
        <v>4237581.5321842078</v>
      </c>
      <c r="D86" s="3">
        <f t="shared" si="9"/>
        <v>4689162.8265087968</v>
      </c>
      <c r="E86" s="3"/>
      <c r="F86" s="64">
        <v>2015</v>
      </c>
      <c r="G86" s="87">
        <v>1.8616631661300218E-2</v>
      </c>
      <c r="H86" s="3">
        <f t="shared" si="5"/>
        <v>754731.07151816599</v>
      </c>
      <c r="I86" s="3">
        <f t="shared" si="10"/>
        <v>815562.05898386356</v>
      </c>
      <c r="K86" s="64">
        <v>2015</v>
      </c>
      <c r="L86" s="87">
        <v>1.6827983827961464E-2</v>
      </c>
      <c r="M86" s="3">
        <f t="shared" si="6"/>
        <v>0</v>
      </c>
      <c r="N86" s="3">
        <f t="shared" si="11"/>
        <v>0</v>
      </c>
      <c r="P86" s="64">
        <v>2015</v>
      </c>
      <c r="Q86" s="87">
        <v>3.212893001162187E-2</v>
      </c>
      <c r="R86" s="3">
        <f t="shared" si="7"/>
        <v>-346863.24155204726</v>
      </c>
      <c r="S86" s="3">
        <f t="shared" si="8"/>
        <v>-375898.96701791673</v>
      </c>
    </row>
    <row r="87" spans="1:19" ht="12.75">
      <c r="A87" s="64">
        <v>2016</v>
      </c>
      <c r="B87" s="87">
        <v>3.3969213940548422E-2</v>
      </c>
      <c r="C87" s="3">
        <f t="shared" si="4"/>
        <v>4381528.8458414907</v>
      </c>
      <c r="D87" s="3">
        <f t="shared" si="9"/>
        <v>4910978.061964103</v>
      </c>
      <c r="E87" s="3"/>
      <c r="F87" s="64">
        <v>2016</v>
      </c>
      <c r="G87" s="87">
        <v>1.9137611082678255E-2</v>
      </c>
      <c r="H87" s="3">
        <f t="shared" si="5"/>
        <v>769174.82123689365</v>
      </c>
      <c r="I87" s="3">
        <f t="shared" si="10"/>
        <v>833603.39618778846</v>
      </c>
      <c r="K87" s="64">
        <v>2016</v>
      </c>
      <c r="L87" s="87">
        <v>1.6418633591938629E-2</v>
      </c>
      <c r="M87" s="3">
        <f t="shared" si="6"/>
        <v>0</v>
      </c>
      <c r="N87" s="3">
        <f t="shared" si="11"/>
        <v>0</v>
      </c>
      <c r="P87" s="64">
        <v>2016</v>
      </c>
      <c r="Q87" s="87">
        <v>3.1539086903853222E-2</v>
      </c>
      <c r="R87" s="3">
        <f t="shared" si="7"/>
        <v>-357802.9914711095</v>
      </c>
      <c r="S87" s="3">
        <f t="shared" si="8"/>
        <v>-393451.58489660895</v>
      </c>
    </row>
    <row r="88" spans="1:19" ht="12.75">
      <c r="A88" s="64">
        <v>2017</v>
      </c>
      <c r="B88" s="87">
        <v>3.4625278391739636E-2</v>
      </c>
      <c r="C88" s="3">
        <f t="shared" si="4"/>
        <v>4533240.5019101901</v>
      </c>
      <c r="D88" s="3">
        <f t="shared" si="9"/>
        <v>5143286.001661187</v>
      </c>
      <c r="E88" s="3"/>
      <c r="F88" s="64">
        <v>2017</v>
      </c>
      <c r="G88" s="87">
        <v>1.8739999520956348E-2</v>
      </c>
      <c r="H88" s="3">
        <f t="shared" si="5"/>
        <v>783589.15701840469</v>
      </c>
      <c r="I88" s="3">
        <f t="shared" si="10"/>
        <v>852043.83220279741</v>
      </c>
      <c r="K88" s="64">
        <v>2017</v>
      </c>
      <c r="L88" s="87">
        <v>1.6172897134470319E-2</v>
      </c>
      <c r="M88" s="3">
        <f t="shared" si="6"/>
        <v>0</v>
      </c>
      <c r="N88" s="3">
        <f t="shared" si="11"/>
        <v>0</v>
      </c>
      <c r="P88" s="64">
        <v>2017</v>
      </c>
      <c r="Q88" s="87">
        <v>3.1955125916445448E-2</v>
      </c>
      <c r="R88" s="3">
        <f t="shared" si="7"/>
        <v>-369236.63111684966</v>
      </c>
      <c r="S88" s="3">
        <f t="shared" si="8"/>
        <v>-411823.8229962333</v>
      </c>
    </row>
    <row r="89" spans="1:19" ht="12.75">
      <c r="A89" s="64">
        <v>2018</v>
      </c>
      <c r="B89" s="87">
        <v>3.4424156564943083E-2</v>
      </c>
      <c r="C89" s="3">
        <f t="shared" si="4"/>
        <v>4689293.4826944871</v>
      </c>
      <c r="D89" s="3">
        <f t="shared" si="9"/>
        <v>5386582.9904163964</v>
      </c>
      <c r="E89" s="3"/>
      <c r="F89" s="64">
        <v>2018</v>
      </c>
      <c r="G89" s="87">
        <v>1.833133917330021E-2</v>
      </c>
      <c r="H89" s="3">
        <f t="shared" si="5"/>
        <v>797953.39562822948</v>
      </c>
      <c r="I89" s="3">
        <f t="shared" si="10"/>
        <v>870892.19563506357</v>
      </c>
      <c r="K89" s="64">
        <v>2018</v>
      </c>
      <c r="L89" s="87">
        <v>1.613076902265358E-2</v>
      </c>
      <c r="M89" s="3">
        <f t="shared" si="6"/>
        <v>0</v>
      </c>
      <c r="N89" s="3">
        <f t="shared" si="11"/>
        <v>0</v>
      </c>
      <c r="P89" s="64">
        <v>2018</v>
      </c>
      <c r="Q89" s="87">
        <v>3.1634948808657005E-2</v>
      </c>
      <c r="R89" s="3">
        <f t="shared" si="7"/>
        <v>-380917.41304051213</v>
      </c>
      <c r="S89" s="3">
        <f t="shared" si="8"/>
        <v>-431053.95351705095</v>
      </c>
    </row>
    <row r="90" spans="1:19" ht="12.75">
      <c r="A90" s="64">
        <v>2019</v>
      </c>
      <c r="B90" s="87">
        <v>3.3980579825661099E-2</v>
      </c>
      <c r="C90" s="3">
        <f t="shared" si="4"/>
        <v>4848638.39420914</v>
      </c>
      <c r="D90" s="3">
        <f t="shared" si="9"/>
        <v>5641388.8520435859</v>
      </c>
      <c r="E90" s="3"/>
      <c r="F90" s="64">
        <v>2019</v>
      </c>
      <c r="G90" s="87">
        <v>1.8349824964251006E-2</v>
      </c>
      <c r="H90" s="3">
        <f t="shared" si="5"/>
        <v>812595.70076763723</v>
      </c>
      <c r="I90" s="3">
        <f t="shared" si="10"/>
        <v>890157.51039148436</v>
      </c>
      <c r="K90" s="64">
        <v>2019</v>
      </c>
      <c r="L90" s="87">
        <v>1.6000323832590292E-2</v>
      </c>
      <c r="M90" s="3">
        <f t="shared" si="6"/>
        <v>0</v>
      </c>
      <c r="N90" s="3">
        <f t="shared" si="11"/>
        <v>0</v>
      </c>
      <c r="P90" s="64">
        <v>2019</v>
      </c>
      <c r="Q90" s="87">
        <v>3.15067684185475E-2</v>
      </c>
      <c r="R90" s="3">
        <f t="shared" si="7"/>
        <v>-392918.88975977176</v>
      </c>
      <c r="S90" s="3">
        <f t="shared" si="8"/>
        <v>-451182.03578130394</v>
      </c>
    </row>
    <row r="91" spans="1:19" ht="12.75">
      <c r="A91" s="64">
        <v>2020</v>
      </c>
      <c r="B91" s="87">
        <v>3.3850367028199393E-2</v>
      </c>
      <c r="C91" s="3">
        <f t="shared" si="4"/>
        <v>5012766.583440138</v>
      </c>
      <c r="D91" s="3">
        <f t="shared" si="9"/>
        <v>5908247.9999999916</v>
      </c>
      <c r="E91" s="3"/>
      <c r="F91" s="64">
        <v>2020</v>
      </c>
      <c r="G91" s="87">
        <v>1.8313279569148456E-2</v>
      </c>
      <c r="H91" s="3">
        <f t="shared" si="5"/>
        <v>827476.99301248312</v>
      </c>
      <c r="I91" s="3">
        <f t="shared" si="10"/>
        <v>909848.99999999849</v>
      </c>
      <c r="K91" s="64">
        <v>2020</v>
      </c>
      <c r="L91" s="87">
        <v>1.6036208339237794E-2</v>
      </c>
      <c r="M91" s="3">
        <f t="shared" si="6"/>
        <v>0</v>
      </c>
      <c r="N91" s="3">
        <f t="shared" si="11"/>
        <v>0</v>
      </c>
      <c r="P91" s="64">
        <v>2020</v>
      </c>
      <c r="Q91" s="87">
        <v>3.1251756028978742E-2</v>
      </c>
      <c r="R91" s="3">
        <f t="shared" si="7"/>
        <v>-405198.29504172131</v>
      </c>
      <c r="S91" s="3">
        <f t="shared" si="8"/>
        <v>-472249.99968295044</v>
      </c>
    </row>
    <row r="92" spans="1:19" ht="12.75">
      <c r="A92" s="64">
        <v>2021</v>
      </c>
      <c r="B92" s="87">
        <v>3.3662537103284748E-2</v>
      </c>
      <c r="C92" s="3">
        <f t="shared" si="4"/>
        <v>5181509.024545298</v>
      </c>
      <c r="D92" s="3"/>
      <c r="E92" s="3"/>
      <c r="F92" s="64">
        <v>2021</v>
      </c>
      <c r="G92" s="87">
        <v>1.8598546452851611E-2</v>
      </c>
      <c r="H92" s="3">
        <f t="shared" si="5"/>
        <v>842866.8623056917</v>
      </c>
      <c r="I92" s="3"/>
      <c r="K92" s="64">
        <v>2021</v>
      </c>
      <c r="L92" s="87">
        <v>1.6080545493217063E-2</v>
      </c>
      <c r="M92" s="3">
        <f t="shared" si="6"/>
        <v>0</v>
      </c>
      <c r="N92" s="3"/>
      <c r="P92" s="64">
        <v>2021</v>
      </c>
      <c r="Q92" s="87">
        <v>3.1239012248022849E-2</v>
      </c>
      <c r="R92" s="3">
        <f t="shared" si="7"/>
        <v>-417856.28954340762</v>
      </c>
      <c r="S92" s="3"/>
    </row>
    <row r="93" spans="1:19" ht="12.75">
      <c r="A93" s="64">
        <v>2022</v>
      </c>
      <c r="B93" s="87">
        <v>3.3473713401964179E-2</v>
      </c>
      <c r="C93" s="3">
        <f t="shared" si="4"/>
        <v>5354953.3726226185</v>
      </c>
      <c r="D93" s="3"/>
      <c r="E93" s="3"/>
      <c r="F93" s="64">
        <v>2022</v>
      </c>
      <c r="G93" s="87">
        <v>1.9380004595787217E-2</v>
      </c>
      <c r="H93" s="3">
        <f t="shared" si="5"/>
        <v>859201.62597081275</v>
      </c>
      <c r="I93" s="3"/>
      <c r="K93" s="64">
        <v>2022</v>
      </c>
      <c r="L93" s="87">
        <v>1.5922354351274821E-2</v>
      </c>
      <c r="M93" s="3">
        <f t="shared" si="6"/>
        <v>0</v>
      </c>
      <c r="N93" s="3"/>
      <c r="P93" s="64">
        <v>2022</v>
      </c>
      <c r="Q93" s="87">
        <v>3.121538555109573E-2</v>
      </c>
      <c r="R93" s="3">
        <f t="shared" si="7"/>
        <v>-430899.83472645539</v>
      </c>
      <c r="S93" s="3"/>
    </row>
    <row r="94" spans="1:19" ht="12.75">
      <c r="A94" s="64">
        <v>2023</v>
      </c>
      <c r="B94" s="87">
        <v>3.3369994157936282E-2</v>
      </c>
      <c r="C94" s="3">
        <f t="shared" si="4"/>
        <v>5533648.1353830555</v>
      </c>
      <c r="D94" s="3"/>
      <c r="E94" s="3"/>
      <c r="F94" s="64">
        <v>2023</v>
      </c>
      <c r="G94" s="87">
        <v>1.9630582773630747E-2</v>
      </c>
      <c r="H94" s="3">
        <f t="shared" si="5"/>
        <v>876068.25460867095</v>
      </c>
      <c r="I94" s="3"/>
      <c r="K94" s="64">
        <v>2023</v>
      </c>
      <c r="L94" s="87">
        <v>1.5788008862810385E-2</v>
      </c>
      <c r="M94" s="3">
        <f t="shared" si="6"/>
        <v>0</v>
      </c>
      <c r="N94" s="3"/>
      <c r="P94" s="64">
        <v>2023</v>
      </c>
      <c r="Q94" s="87">
        <v>3.13023197012142E-2</v>
      </c>
      <c r="R94" s="3">
        <f t="shared" si="7"/>
        <v>-444387.99911226321</v>
      </c>
      <c r="S94" s="3"/>
    </row>
    <row r="95" spans="1:19" ht="12.75">
      <c r="A95" s="64">
        <v>2024</v>
      </c>
      <c r="B95" s="87">
        <v>3.3339771835749384E-2</v>
      </c>
      <c r="C95" s="3">
        <f t="shared" si="4"/>
        <v>5718138.7016360462</v>
      </c>
      <c r="D95" s="3"/>
      <c r="E95" s="3"/>
      <c r="F95" s="64">
        <v>2024</v>
      </c>
      <c r="G95" s="87">
        <v>1.9477970318864116E-2</v>
      </c>
      <c r="H95" s="3">
        <f t="shared" si="5"/>
        <v>893132.28606923774</v>
      </c>
      <c r="I95" s="3"/>
      <c r="K95" s="64">
        <v>2024</v>
      </c>
      <c r="L95" s="87">
        <v>1.5761230422642637E-2</v>
      </c>
      <c r="M95" s="3">
        <f t="shared" si="6"/>
        <v>0</v>
      </c>
      <c r="N95" s="3"/>
      <c r="P95" s="64">
        <v>2024</v>
      </c>
      <c r="Q95" s="87">
        <v>3.0958728117827593E-2</v>
      </c>
      <c r="R95" s="3">
        <f t="shared" si="7"/>
        <v>-458145.6863556052</v>
      </c>
      <c r="S95" s="3"/>
    </row>
    <row r="96" spans="1:19" ht="12.75">
      <c r="A96" s="64">
        <v>2025</v>
      </c>
      <c r="B96" s="87">
        <v>3.3246749212252319E-2</v>
      </c>
      <c r="C96" s="3">
        <f t="shared" si="4"/>
        <v>5908248.2250102144</v>
      </c>
      <c r="D96" s="3"/>
      <c r="E96" s="3"/>
      <c r="F96" s="64">
        <v>2025</v>
      </c>
      <c r="G96" s="87">
        <v>1.8717098928925872E-2</v>
      </c>
      <c r="H96" s="3">
        <f t="shared" si="5"/>
        <v>909849.13142421329</v>
      </c>
      <c r="I96" s="3"/>
      <c r="K96" s="64">
        <v>2025</v>
      </c>
      <c r="L96" s="87">
        <v>1.5461022106160429E-2</v>
      </c>
      <c r="M96" s="3">
        <f t="shared" si="6"/>
        <v>0</v>
      </c>
      <c r="N96" s="3"/>
      <c r="P96" s="64">
        <v>2025</v>
      </c>
      <c r="Q96" s="87">
        <v>3.0784818153191208E-2</v>
      </c>
      <c r="R96" s="3">
        <f t="shared" si="7"/>
        <v>-472249.61799773143</v>
      </c>
      <c r="S96" s="3"/>
    </row>
    <row r="97" spans="1:19" ht="12.75">
      <c r="A97" s="64">
        <v>2026</v>
      </c>
      <c r="B97" s="87">
        <v>3.237013769458847E-2</v>
      </c>
      <c r="C97" s="3"/>
      <c r="D97" s="3"/>
      <c r="E97" s="3"/>
      <c r="F97" s="64">
        <v>2026</v>
      </c>
      <c r="G97" s="87">
        <v>1.8523446445380603E-2</v>
      </c>
      <c r="H97" s="3"/>
      <c r="I97" s="3"/>
      <c r="K97" s="64">
        <v>2026</v>
      </c>
      <c r="L97" s="87">
        <v>1.5321117441455812E-2</v>
      </c>
      <c r="M97" s="3"/>
      <c r="N97" s="3"/>
      <c r="P97" s="64">
        <v>2026</v>
      </c>
      <c r="Q97" s="87">
        <v>3.0910008095264067E-2</v>
      </c>
      <c r="R97" s="3"/>
      <c r="S97" s="3"/>
    </row>
    <row r="98" spans="1:19" ht="12.75">
      <c r="A98" s="64">
        <v>2027</v>
      </c>
      <c r="B98" s="87">
        <v>3.1542163456318065E-2</v>
      </c>
      <c r="C98" s="3"/>
      <c r="D98" s="3"/>
      <c r="F98" s="64">
        <v>2027</v>
      </c>
      <c r="G98" s="87">
        <v>1.860874261964094E-2</v>
      </c>
      <c r="H98" s="3"/>
      <c r="I98" s="3"/>
      <c r="K98" s="64">
        <v>2027</v>
      </c>
      <c r="L98" s="87">
        <v>1.5067177033556596E-2</v>
      </c>
      <c r="M98" s="3"/>
      <c r="N98" s="3"/>
      <c r="P98" s="64">
        <v>2027</v>
      </c>
      <c r="Q98" s="87">
        <v>3.0915462244936267E-2</v>
      </c>
      <c r="R98" s="3"/>
      <c r="S98" s="3"/>
    </row>
    <row r="99" spans="1:19" ht="12.75">
      <c r="A99" s="64">
        <v>2028</v>
      </c>
      <c r="B99" s="87">
        <v>3.0667650938114462E-2</v>
      </c>
      <c r="C99" s="3"/>
      <c r="F99" s="64">
        <v>2028</v>
      </c>
      <c r="G99" s="87">
        <v>1.8638595325884362E-2</v>
      </c>
      <c r="H99" s="3"/>
      <c r="K99" s="64">
        <v>2028</v>
      </c>
      <c r="L99" s="87">
        <v>1.4948273088683446E-2</v>
      </c>
      <c r="M99" s="3"/>
      <c r="P99" s="64">
        <v>2028</v>
      </c>
      <c r="Q99" s="87">
        <v>3.0810761965517051E-2</v>
      </c>
      <c r="R99" s="3"/>
    </row>
    <row r="100" spans="1:19" ht="12.75">
      <c r="A100" s="64"/>
      <c r="C100"/>
    </row>
    <row r="101" spans="1:19" ht="12.75">
      <c r="A101" s="64"/>
      <c r="C101"/>
      <c r="E101" s="3"/>
    </row>
  </sheetData>
  <pageMargins left="0.7" right="0.7" top="0.75" bottom="0.75" header="0.3" footer="0.3"/>
  <pageSetup scale="50" firstPageNumber="91" orientation="landscape" useFirstPageNumber="1" r:id="rId1"/>
  <headerFooter>
    <oddFooter>&amp;R09RC-STAFFPOD3-8-&amp;P</oddFooter>
  </headerFooter>
  <legacyDrawing r:id="rId2"/>
</worksheet>
</file>

<file path=xl/worksheets/sheet27.xml><?xml version="1.0" encoding="utf-8"?>
<worksheet xmlns="http://schemas.openxmlformats.org/spreadsheetml/2006/main" xmlns:r="http://schemas.openxmlformats.org/officeDocument/2006/relationships">
  <sheetPr codeName="Sheet15">
    <tabColor rgb="FF92D050"/>
    <pageSetUpPr fitToPage="1"/>
  </sheetPr>
  <dimension ref="A1:L60"/>
  <sheetViews>
    <sheetView view="pageLayout" topLeftCell="A69" zoomScale="70" zoomScaleNormal="85" zoomScalePageLayoutView="70" workbookViewId="0">
      <selection activeCell="I15" sqref="I15"/>
    </sheetView>
  </sheetViews>
  <sheetFormatPr defaultRowHeight="12.75"/>
  <cols>
    <col min="1" max="1" width="26.140625" style="13" bestFit="1" customWidth="1"/>
    <col min="2" max="2" width="3.7109375" style="1" customWidth="1"/>
    <col min="3" max="3" width="25" style="1" customWidth="1"/>
    <col min="4" max="4" width="16.7109375" style="1" bestFit="1" customWidth="1"/>
    <col min="5" max="5" width="14.7109375" style="1" bestFit="1" customWidth="1"/>
    <col min="6" max="6" width="15.7109375" style="1" bestFit="1" customWidth="1"/>
    <col min="7" max="7" width="13" style="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ht="25.5">
      <c r="A4" s="20" t="s">
        <v>0</v>
      </c>
      <c r="B4" s="21"/>
      <c r="C4" s="44" t="s">
        <v>33</v>
      </c>
      <c r="D4" s="29" t="s">
        <v>10</v>
      </c>
      <c r="E4" s="29" t="s">
        <v>11</v>
      </c>
      <c r="F4" s="29" t="s">
        <v>12</v>
      </c>
      <c r="G4" s="29" t="s">
        <v>13</v>
      </c>
    </row>
    <row r="5" spans="1:12">
      <c r="A5" s="20" t="s">
        <v>2</v>
      </c>
      <c r="B5" s="21"/>
      <c r="C5" s="21">
        <v>2008</v>
      </c>
      <c r="D5" s="21"/>
      <c r="E5" s="21"/>
      <c r="F5" s="21"/>
      <c r="G5" s="21"/>
    </row>
    <row r="6" spans="1:12">
      <c r="A6" s="20" t="s">
        <v>3</v>
      </c>
      <c r="B6" s="21"/>
      <c r="C6" s="21">
        <v>2020</v>
      </c>
      <c r="D6" s="21"/>
      <c r="E6" s="21"/>
      <c r="F6" s="21"/>
      <c r="G6" s="21"/>
      <c r="I6" s="5"/>
      <c r="J6" s="5"/>
      <c r="K6" s="5"/>
    </row>
    <row r="7" spans="1:12" s="4" customFormat="1">
      <c r="A7" s="24" t="s">
        <v>55</v>
      </c>
      <c r="B7" s="25"/>
      <c r="C7" s="25">
        <f>SUM(D7:G7)</f>
        <v>1571058</v>
      </c>
      <c r="D7" s="25">
        <v>939030</v>
      </c>
      <c r="E7" s="25">
        <v>632028</v>
      </c>
      <c r="F7" s="25">
        <v>0</v>
      </c>
      <c r="G7" s="25">
        <v>0</v>
      </c>
    </row>
    <row r="8" spans="1:12" s="4" customFormat="1">
      <c r="A8" s="24" t="s">
        <v>4</v>
      </c>
      <c r="B8" s="25"/>
      <c r="C8" s="25">
        <f>SUM(D8:G8)</f>
        <v>2277368</v>
      </c>
      <c r="D8" s="25">
        <v>1490755</v>
      </c>
      <c r="E8" s="25">
        <v>786613</v>
      </c>
      <c r="F8" s="25">
        <v>0</v>
      </c>
      <c r="G8" s="25">
        <v>0</v>
      </c>
    </row>
    <row r="9" spans="1:12">
      <c r="A9" s="20" t="s">
        <v>5</v>
      </c>
      <c r="B9" s="21"/>
      <c r="C9" s="25">
        <f>SUM(D9:G9)</f>
        <v>0</v>
      </c>
      <c r="D9" s="25">
        <v>0</v>
      </c>
      <c r="E9" s="25">
        <v>0</v>
      </c>
      <c r="F9" s="25">
        <v>0</v>
      </c>
      <c r="G9" s="25">
        <v>0</v>
      </c>
    </row>
    <row r="10" spans="1:12">
      <c r="A10" s="20" t="s">
        <v>6</v>
      </c>
      <c r="B10" s="21"/>
      <c r="C10" s="26">
        <f>SUM(D10:G10)</f>
        <v>822123</v>
      </c>
      <c r="D10" s="26">
        <f>(D8+D9)-D15</f>
        <v>620947.06652459688</v>
      </c>
      <c r="E10" s="26">
        <f>(E8+E9)-E15</f>
        <v>201175.93347540312</v>
      </c>
      <c r="F10" s="26">
        <f>(F8+F9)-F15</f>
        <v>0</v>
      </c>
      <c r="G10" s="26">
        <f>(G8+G9)-G15</f>
        <v>0</v>
      </c>
      <c r="J10" s="6"/>
    </row>
    <row r="11" spans="1:12">
      <c r="A11" s="20" t="s">
        <v>7</v>
      </c>
      <c r="B11" s="21"/>
      <c r="C11" s="26">
        <f>SUM(D11:G11)</f>
        <v>493471.67234133492</v>
      </c>
      <c r="D11" s="26">
        <f>-PV(D13,$C$12,,D10,0)</f>
        <v>338500.54341591825</v>
      </c>
      <c r="E11" s="26">
        <f>-PV(E13,$C$12,,E10,0)</f>
        <v>154971.12892541668</v>
      </c>
      <c r="F11" s="26">
        <f>-PV(F13,$C$12,,F10,0)</f>
        <v>0</v>
      </c>
      <c r="G11" s="26">
        <f>-PV(G13,$C$12,,G10,0)</f>
        <v>0</v>
      </c>
    </row>
    <row r="12" spans="1:12">
      <c r="A12" s="20" t="s">
        <v>8</v>
      </c>
      <c r="B12" s="21"/>
      <c r="C12" s="21">
        <f>(+C6-C5)-1</f>
        <v>11</v>
      </c>
      <c r="D12" s="21"/>
      <c r="E12" s="21"/>
      <c r="F12" s="21"/>
      <c r="G12" s="21"/>
    </row>
    <row r="13" spans="1:12">
      <c r="A13" s="20" t="s">
        <v>9</v>
      </c>
      <c r="B13" s="21"/>
      <c r="C13" s="21"/>
      <c r="D13" s="27">
        <v>5.6705845717133149E-2</v>
      </c>
      <c r="E13" s="27">
        <v>2.4005509951680867E-2</v>
      </c>
      <c r="F13" s="27">
        <v>0</v>
      </c>
      <c r="G13" s="27">
        <v>0</v>
      </c>
      <c r="I13" s="39" t="s">
        <v>60</v>
      </c>
    </row>
    <row r="14" spans="1:12">
      <c r="A14" s="20" t="s">
        <v>14</v>
      </c>
      <c r="B14" s="21"/>
      <c r="C14" s="21"/>
      <c r="D14" s="21"/>
      <c r="E14" s="21"/>
      <c r="F14" s="21"/>
      <c r="G14" s="21"/>
      <c r="I14" s="1">
        <v>1455245</v>
      </c>
    </row>
    <row r="15" spans="1:12">
      <c r="A15" s="20" t="s">
        <v>57</v>
      </c>
      <c r="B15" s="21"/>
      <c r="C15" s="25">
        <f>SUM(D15:G15)-0.4</f>
        <v>1455244.6</v>
      </c>
      <c r="D15" s="26">
        <f>I14*I15</f>
        <v>869807.93347540312</v>
      </c>
      <c r="E15" s="26">
        <f>I14*J15</f>
        <v>585437.06652459688</v>
      </c>
      <c r="F15" s="26">
        <f>I14*K15</f>
        <v>0</v>
      </c>
      <c r="G15" s="26">
        <f>I14*L15</f>
        <v>0</v>
      </c>
      <c r="H15" s="5"/>
      <c r="I15" s="43">
        <f>D7/$C$7</f>
        <v>0.59770549527770456</v>
      </c>
      <c r="J15" s="43">
        <f>E7/$C$7</f>
        <v>0.40229450472229544</v>
      </c>
      <c r="K15" s="43">
        <f>F7/$C$7</f>
        <v>0</v>
      </c>
      <c r="L15" s="43">
        <f>G7/$C$7</f>
        <v>0</v>
      </c>
    </row>
    <row r="16" spans="1:12">
      <c r="A16" s="11">
        <v>2010</v>
      </c>
      <c r="C16" s="2">
        <f t="shared" ref="C16:C52" si="0">SUM(D16:G16)</f>
        <v>58396.927503968051</v>
      </c>
      <c r="D16" s="5">
        <f>'Fish support'!D73</f>
        <v>42199.329339770593</v>
      </c>
      <c r="E16" s="5">
        <f>'Fish support'!I73</f>
        <v>16197.598164197456</v>
      </c>
      <c r="F16" s="5">
        <f>'Fish support'!N73</f>
        <v>0</v>
      </c>
      <c r="G16" s="5">
        <f>'Fish support'!S73</f>
        <v>0</v>
      </c>
      <c r="H16" s="5"/>
      <c r="I16" s="5">
        <f>AVERAGE(C16:C19)</f>
        <v>62716.605857350041</v>
      </c>
      <c r="J16" s="5"/>
      <c r="K16" s="5"/>
      <c r="L16" s="5"/>
    </row>
    <row r="17" spans="1:12">
      <c r="A17" s="11">
        <f t="shared" ref="A17:A52" si="1">+A16+1</f>
        <v>2011</v>
      </c>
      <c r="C17" s="2">
        <f t="shared" si="0"/>
        <v>61178.707766799547</v>
      </c>
      <c r="D17" s="5">
        <f t="shared" ref="D17:D26" si="2">D16*(1+$D$13)</f>
        <v>44592.277998678117</v>
      </c>
      <c r="E17" s="5">
        <f t="shared" ref="E17:E26" si="3">E16*(1+$E$13)</f>
        <v>16586.429768121427</v>
      </c>
      <c r="F17" s="5">
        <f t="shared" ref="F17:F26" si="4">F16*(1+$F$13)</f>
        <v>0</v>
      </c>
      <c r="G17" s="5">
        <f t="shared" ref="G17:G26" si="5">G16*(1+$G$13)</f>
        <v>0</v>
      </c>
      <c r="H17" s="5"/>
      <c r="I17" s="5"/>
      <c r="J17" s="5"/>
      <c r="K17" s="5"/>
      <c r="L17" s="5"/>
    </row>
    <row r="18" spans="1:12">
      <c r="A18" s="11">
        <f t="shared" si="1"/>
        <v>2012</v>
      </c>
      <c r="C18" s="2">
        <f t="shared" si="0"/>
        <v>64105.51630802959</v>
      </c>
      <c r="D18" s="5">
        <f t="shared" si="2"/>
        <v>47120.920835046672</v>
      </c>
      <c r="E18" s="5">
        <f t="shared" si="3"/>
        <v>16984.595472982921</v>
      </c>
      <c r="F18" s="5">
        <f t="shared" si="4"/>
        <v>0</v>
      </c>
      <c r="G18" s="5">
        <f t="shared" si="5"/>
        <v>0</v>
      </c>
      <c r="H18" s="5"/>
      <c r="I18" s="5"/>
      <c r="J18" s="5"/>
      <c r="K18" s="5"/>
      <c r="L18" s="5"/>
    </row>
    <row r="19" spans="1:12">
      <c r="A19" s="11">
        <f t="shared" si="1"/>
        <v>2013</v>
      </c>
      <c r="C19" s="2">
        <f t="shared" si="0"/>
        <v>67185.271850602963</v>
      </c>
      <c r="D19" s="5">
        <f t="shared" si="2"/>
        <v>49792.95250196808</v>
      </c>
      <c r="E19" s="5">
        <f t="shared" si="3"/>
        <v>17392.319348634886</v>
      </c>
      <c r="F19" s="5">
        <f t="shared" si="4"/>
        <v>0</v>
      </c>
      <c r="G19" s="5">
        <f t="shared" si="5"/>
        <v>0</v>
      </c>
      <c r="H19" s="5"/>
      <c r="I19" s="5"/>
      <c r="J19" s="5"/>
      <c r="K19" s="5"/>
      <c r="L19" s="5"/>
    </row>
    <row r="20" spans="1:12">
      <c r="A20" s="11">
        <f t="shared" si="1"/>
        <v>2014</v>
      </c>
      <c r="C20" s="2">
        <f t="shared" si="0"/>
        <v>70426.334828186576</v>
      </c>
      <c r="D20" s="5">
        <f t="shared" si="2"/>
        <v>52616.503984345225</v>
      </c>
      <c r="E20" s="5">
        <f t="shared" si="3"/>
        <v>17809.830843841355</v>
      </c>
      <c r="F20" s="5">
        <f t="shared" si="4"/>
        <v>0</v>
      </c>
      <c r="G20" s="5">
        <f t="shared" si="5"/>
        <v>0</v>
      </c>
      <c r="H20" s="5"/>
      <c r="I20" s="37"/>
      <c r="J20" s="5"/>
      <c r="K20" s="37"/>
      <c r="L20" s="5"/>
    </row>
    <row r="21" spans="1:12">
      <c r="A21" s="11">
        <f t="shared" si="1"/>
        <v>2015</v>
      </c>
      <c r="C21" s="2">
        <f t="shared" si="0"/>
        <v>73837.532256857376</v>
      </c>
      <c r="D21" s="5">
        <f t="shared" si="2"/>
        <v>55600.167341456428</v>
      </c>
      <c r="E21" s="5">
        <f t="shared" si="3"/>
        <v>18237.364915400944</v>
      </c>
      <c r="F21" s="5">
        <f t="shared" si="4"/>
        <v>0</v>
      </c>
      <c r="G21" s="5">
        <f t="shared" si="5"/>
        <v>0</v>
      </c>
      <c r="H21" s="5"/>
      <c r="I21" s="37"/>
      <c r="J21" s="5"/>
      <c r="K21" s="37"/>
      <c r="L21" s="5"/>
    </row>
    <row r="22" spans="1:12">
      <c r="A22" s="11">
        <f t="shared" si="1"/>
        <v>2016</v>
      </c>
      <c r="C22" s="2">
        <f t="shared" si="0"/>
        <v>77428.184012937883</v>
      </c>
      <c r="D22" s="5">
        <f>D21*(1+$D$13)</f>
        <v>58753.021852567843</v>
      </c>
      <c r="E22" s="5">
        <f t="shared" si="3"/>
        <v>18675.162160370037</v>
      </c>
      <c r="F22" s="5">
        <f t="shared" si="4"/>
        <v>0</v>
      </c>
      <c r="G22" s="5">
        <f t="shared" si="5"/>
        <v>0</v>
      </c>
      <c r="H22" s="5"/>
      <c r="I22" s="37"/>
      <c r="J22" s="5"/>
      <c r="K22" s="37"/>
      <c r="L22" s="5"/>
    </row>
    <row r="23" spans="1:12">
      <c r="A23" s="11">
        <f t="shared" si="1"/>
        <v>2017</v>
      </c>
      <c r="C23" s="2">
        <f t="shared" si="0"/>
        <v>81208.130596614967</v>
      </c>
      <c r="D23" s="5">
        <f t="shared" si="2"/>
        <v>62084.661645154913</v>
      </c>
      <c r="E23" s="5">
        <f t="shared" si="3"/>
        <v>19123.468951460054</v>
      </c>
      <c r="F23" s="5">
        <f t="shared" si="4"/>
        <v>0</v>
      </c>
      <c r="G23" s="5">
        <f t="shared" si="5"/>
        <v>0</v>
      </c>
      <c r="H23" s="5"/>
      <c r="I23" s="37"/>
      <c r="J23" s="5"/>
      <c r="K23" s="37"/>
      <c r="L23" s="5"/>
    </row>
    <row r="24" spans="1:12">
      <c r="A24" s="11">
        <f t="shared" si="1"/>
        <v>2018</v>
      </c>
      <c r="C24" s="2">
        <f t="shared" si="0"/>
        <v>85187.762465490465</v>
      </c>
      <c r="D24" s="5">
        <f t="shared" si="2"/>
        <v>65605.224889805482</v>
      </c>
      <c r="E24" s="5">
        <f t="shared" si="3"/>
        <v>19582.53757568499</v>
      </c>
      <c r="F24" s="5">
        <f t="shared" si="4"/>
        <v>0</v>
      </c>
      <c r="G24" s="5">
        <f t="shared" si="5"/>
        <v>0</v>
      </c>
      <c r="H24" s="5"/>
      <c r="I24" s="5"/>
      <c r="J24" s="5"/>
      <c r="K24" s="5"/>
      <c r="L24" s="5"/>
    </row>
    <row r="25" spans="1:12">
      <c r="A25" s="11">
        <f t="shared" si="1"/>
        <v>2019</v>
      </c>
      <c r="C25" s="2">
        <f t="shared" si="0"/>
        <v>89378.051026981877</v>
      </c>
      <c r="D25" s="5">
        <f t="shared" si="2"/>
        <v>69325.424650644622</v>
      </c>
      <c r="E25" s="5">
        <f t="shared" si="3"/>
        <v>20052.626376337263</v>
      </c>
      <c r="F25" s="5">
        <f t="shared" si="4"/>
        <v>0</v>
      </c>
      <c r="G25" s="5">
        <f t="shared" si="5"/>
        <v>0</v>
      </c>
      <c r="H25" s="5"/>
      <c r="I25" s="5"/>
      <c r="J25" s="5"/>
      <c r="K25" s="5"/>
      <c r="L25" s="5"/>
    </row>
    <row r="26" spans="1:12">
      <c r="A26" s="11">
        <f t="shared" si="1"/>
        <v>2020</v>
      </c>
      <c r="C26" s="2">
        <f t="shared" si="0"/>
        <v>93790.581383530589</v>
      </c>
      <c r="D26" s="5">
        <f t="shared" si="2"/>
        <v>73256.581485158822</v>
      </c>
      <c r="E26" s="5">
        <f t="shared" si="3"/>
        <v>20533.999898371767</v>
      </c>
      <c r="F26" s="5">
        <f t="shared" si="4"/>
        <v>0</v>
      </c>
      <c r="G26" s="5">
        <f t="shared" si="5"/>
        <v>0</v>
      </c>
      <c r="I26" s="5"/>
      <c r="J26" s="5"/>
      <c r="K26" s="5"/>
      <c r="L26" s="5"/>
    </row>
    <row r="27" spans="1:12">
      <c r="A27" s="11">
        <f t="shared" si="1"/>
        <v>2021</v>
      </c>
      <c r="C27" s="2">
        <f>SUM(D27:G27)</f>
        <v>0</v>
      </c>
      <c r="D27" s="5">
        <v>0</v>
      </c>
      <c r="E27" s="5">
        <v>0</v>
      </c>
      <c r="F27" s="5">
        <v>0</v>
      </c>
      <c r="G27" s="5">
        <v>0</v>
      </c>
      <c r="I27" s="38"/>
      <c r="J27" s="5"/>
      <c r="K27" s="5"/>
      <c r="L27" s="5"/>
    </row>
    <row r="28" spans="1:12">
      <c r="A28" s="11">
        <f t="shared" si="1"/>
        <v>2022</v>
      </c>
      <c r="C28" s="2">
        <f>SUM(D28:G28)</f>
        <v>0</v>
      </c>
      <c r="D28" s="5">
        <v>0</v>
      </c>
      <c r="E28" s="5">
        <v>0</v>
      </c>
      <c r="F28" s="5">
        <v>0</v>
      </c>
      <c r="G28" s="5">
        <v>0</v>
      </c>
      <c r="I28" s="38"/>
      <c r="J28" s="5"/>
      <c r="K28" s="5"/>
      <c r="L28" s="5"/>
    </row>
    <row r="29" spans="1:12">
      <c r="A29" s="11">
        <f t="shared" si="1"/>
        <v>2023</v>
      </c>
      <c r="C29" s="2">
        <f t="shared" si="0"/>
        <v>0</v>
      </c>
      <c r="D29" s="5">
        <v>0</v>
      </c>
      <c r="E29" s="5">
        <v>0</v>
      </c>
      <c r="F29" s="5">
        <v>0</v>
      </c>
      <c r="G29" s="5">
        <v>0</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2277367.5999999996</v>
      </c>
      <c r="D53" s="5">
        <f>SUM(D15:D52)</f>
        <v>1490755</v>
      </c>
      <c r="E53" s="5">
        <f>SUM(E15:E52)</f>
        <v>786613</v>
      </c>
      <c r="F53" s="5">
        <f>SUM(F15:F52)</f>
        <v>0</v>
      </c>
      <c r="G53" s="5">
        <f>SUM(G15:G52)</f>
        <v>0</v>
      </c>
      <c r="H53" s="5"/>
    </row>
    <row r="55" spans="1:8">
      <c r="A55" s="42" t="s">
        <v>58</v>
      </c>
      <c r="D55" s="5"/>
    </row>
    <row r="56" spans="1:8">
      <c r="A56" s="42" t="s">
        <v>59</v>
      </c>
    </row>
    <row r="60" spans="1:8">
      <c r="C60" s="40">
        <f>(C8+C9)-C53</f>
        <v>0.40000000037252903</v>
      </c>
      <c r="D60" s="40">
        <f>(D8+D9)-D53</f>
        <v>0</v>
      </c>
      <c r="E60" s="40">
        <f>(E8+E9)-E53</f>
        <v>0</v>
      </c>
      <c r="F60" s="40">
        <f>(F8+F9)-F53</f>
        <v>0</v>
      </c>
      <c r="G60" s="40">
        <f>(G8+G9)-G53</f>
        <v>0</v>
      </c>
      <c r="H60" s="41" t="s">
        <v>56</v>
      </c>
    </row>
  </sheetData>
  <phoneticPr fontId="3" type="noConversion"/>
  <pageMargins left="0.75" right="0.75" top="1" bottom="1" header="0.5" footer="0.5"/>
  <pageSetup scale="53" firstPageNumber="92" orientation="portrait" useFirstPageNumber="1" r:id="rId1"/>
  <headerFooter alignWithMargins="0">
    <oddFooter>&amp;R09RC-STAFFPOD3-8-&amp;P</oddFooter>
  </headerFooter>
  <legacyDrawing r:id="rId2"/>
</worksheet>
</file>

<file path=xl/worksheets/sheet28.xml><?xml version="1.0" encoding="utf-8"?>
<worksheet xmlns="http://schemas.openxmlformats.org/spreadsheetml/2006/main" xmlns:r="http://schemas.openxmlformats.org/officeDocument/2006/relationships">
  <sheetPr>
    <tabColor rgb="FF92D050"/>
    <pageSetUpPr fitToPage="1"/>
  </sheetPr>
  <dimension ref="A1:S101"/>
  <sheetViews>
    <sheetView view="pageLayout" topLeftCell="A87" zoomScale="70" zoomScaleNormal="80" zoomScalePageLayoutView="70" workbookViewId="0">
      <selection activeCell="P12" sqref="P12"/>
    </sheetView>
  </sheetViews>
  <sheetFormatPr defaultColWidth="11.28515625" defaultRowHeight="15" outlineLevelRow="1"/>
  <cols>
    <col min="1" max="2" width="11.28515625" customWidth="1"/>
    <col min="3" max="3" width="11.28515625" style="57" customWidth="1"/>
    <col min="4" max="4" width="13.42578125" customWidth="1"/>
    <col min="5" max="5" width="11.28515625" customWidth="1"/>
    <col min="6" max="6" width="11.28515625" style="64" customWidth="1"/>
    <col min="7" max="10" width="11.28515625" customWidth="1"/>
    <col min="11" max="11" width="11.28515625" style="64" customWidth="1"/>
    <col min="12" max="15" width="11.28515625" customWidth="1"/>
    <col min="16" max="16" width="11.28515625" style="64" customWidth="1"/>
  </cols>
  <sheetData>
    <row r="1" spans="1:19" ht="18.75">
      <c r="A1" s="56" t="s">
        <v>121</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Fish!D10</f>
        <v>620947.06652459688</v>
      </c>
      <c r="C11" s="57">
        <v>1</v>
      </c>
      <c r="D11">
        <v>1</v>
      </c>
      <c r="F11" s="69">
        <f>Fish!E10</f>
        <v>201175.93347540312</v>
      </c>
      <c r="H11" s="57">
        <v>1</v>
      </c>
      <c r="I11">
        <v>1</v>
      </c>
      <c r="K11" s="69">
        <f>Fish!F10</f>
        <v>0</v>
      </c>
      <c r="M11" s="57">
        <v>1</v>
      </c>
      <c r="N11">
        <v>1</v>
      </c>
      <c r="P11" s="69">
        <f>Fish!G10</f>
        <v>0</v>
      </c>
      <c r="R11" s="57">
        <v>1</v>
      </c>
      <c r="S11">
        <v>1</v>
      </c>
    </row>
    <row r="12" spans="1:19">
      <c r="C12" s="57">
        <v>2</v>
      </c>
      <c r="D12">
        <f>D11+A14</f>
        <v>1.0567058457171332</v>
      </c>
      <c r="H12" s="57">
        <v>2</v>
      </c>
      <c r="I12">
        <f>I11+F14</f>
        <v>1.0240055099516809</v>
      </c>
      <c r="M12" s="57">
        <v>2</v>
      </c>
      <c r="N12">
        <f>N11+K14</f>
        <v>1</v>
      </c>
      <c r="R12" s="57">
        <v>2</v>
      </c>
      <c r="S12">
        <f>S11+P14</f>
        <v>1</v>
      </c>
    </row>
    <row r="13" spans="1:19">
      <c r="A13" s="65" t="s">
        <v>105</v>
      </c>
      <c r="C13" s="57">
        <v>3</v>
      </c>
      <c r="D13">
        <f>D12*D12</f>
        <v>1.1166272443727618</v>
      </c>
      <c r="F13" s="67" t="s">
        <v>105</v>
      </c>
      <c r="H13" s="57">
        <v>3</v>
      </c>
      <c r="I13">
        <f t="shared" ref="I13:I21" si="0">I12*$I$12</f>
        <v>1.0485872844114021</v>
      </c>
      <c r="K13" s="67" t="s">
        <v>105</v>
      </c>
      <c r="M13" s="57">
        <v>3</v>
      </c>
      <c r="N13">
        <f>N12*$N$12</f>
        <v>1</v>
      </c>
      <c r="P13" s="67" t="s">
        <v>105</v>
      </c>
      <c r="R13" s="57">
        <v>3</v>
      </c>
      <c r="S13">
        <f>S12*$S$12</f>
        <v>1</v>
      </c>
    </row>
    <row r="14" spans="1:19">
      <c r="A14" s="71">
        <f>D79</f>
        <v>5.6705845717133149E-2</v>
      </c>
      <c r="C14" s="57">
        <v>4</v>
      </c>
      <c r="D14">
        <f t="shared" ref="D14:D21" si="1">D13*$D$12</f>
        <v>1.1799465366157114</v>
      </c>
      <c r="F14" s="72">
        <f>I79</f>
        <v>2.4005509951680867E-2</v>
      </c>
      <c r="H14" s="57">
        <v>4</v>
      </c>
      <c r="I14">
        <f t="shared" si="0"/>
        <v>1.0737591569025462</v>
      </c>
      <c r="K14" s="72">
        <f>N79</f>
        <v>0</v>
      </c>
      <c r="M14" s="57">
        <v>4</v>
      </c>
      <c r="N14">
        <f>N13*$N$12</f>
        <v>1</v>
      </c>
      <c r="P14" s="72">
        <f>S79</f>
        <v>0</v>
      </c>
      <c r="R14" s="57">
        <v>4</v>
      </c>
      <c r="S14">
        <f>S13*$S$12</f>
        <v>1</v>
      </c>
    </row>
    <row r="15" spans="1:19">
      <c r="C15" s="57">
        <v>5</v>
      </c>
      <c r="D15">
        <f t="shared" si="1"/>
        <v>1.2468564028755076</v>
      </c>
      <c r="H15" s="57">
        <v>5</v>
      </c>
      <c r="I15">
        <f t="shared" si="0"/>
        <v>1.0995352930292788</v>
      </c>
      <c r="M15" s="57">
        <v>5</v>
      </c>
      <c r="N15">
        <f>N14*$N$12</f>
        <v>1</v>
      </c>
      <c r="R15" s="57">
        <v>5</v>
      </c>
      <c r="S15">
        <f>S14*$S$12</f>
        <v>1</v>
      </c>
    </row>
    <row r="16" spans="1:19">
      <c r="A16" s="65" t="s">
        <v>106</v>
      </c>
      <c r="C16" s="57">
        <v>6</v>
      </c>
      <c r="D16">
        <f t="shared" si="1"/>
        <v>1.3175604496883859</v>
      </c>
      <c r="F16" s="67" t="s">
        <v>106</v>
      </c>
      <c r="H16" s="57">
        <v>6</v>
      </c>
      <c r="I16">
        <f t="shared" si="0"/>
        <v>1.1259301984483174</v>
      </c>
      <c r="K16" s="67" t="s">
        <v>106</v>
      </c>
      <c r="M16" s="57">
        <v>6</v>
      </c>
      <c r="N16">
        <f>N15*$N$12</f>
        <v>1</v>
      </c>
      <c r="P16" s="67" t="s">
        <v>106</v>
      </c>
      <c r="R16" s="57">
        <v>6</v>
      </c>
      <c r="S16">
        <f>S15*$S$12</f>
        <v>1</v>
      </c>
    </row>
    <row r="17" spans="1:19">
      <c r="A17" s="73">
        <v>11</v>
      </c>
      <c r="C17" s="57">
        <v>7</v>
      </c>
      <c r="D17">
        <f t="shared" si="1"/>
        <v>1.3922738292714123</v>
      </c>
      <c r="F17" s="74">
        <f>A17</f>
        <v>11</v>
      </c>
      <c r="H17" s="57">
        <v>7</v>
      </c>
      <c r="I17">
        <f t="shared" si="0"/>
        <v>1.1529587270320667</v>
      </c>
      <c r="K17" s="74">
        <f>A17</f>
        <v>11</v>
      </c>
      <c r="M17" s="57">
        <v>7</v>
      </c>
      <c r="N17">
        <f>N16*$N$12</f>
        <v>1</v>
      </c>
      <c r="P17" s="74">
        <f>A17</f>
        <v>11</v>
      </c>
      <c r="R17" s="57">
        <v>7</v>
      </c>
      <c r="S17">
        <f>S16*$S$12</f>
        <v>1</v>
      </c>
    </row>
    <row r="18" spans="1:19">
      <c r="C18" s="57">
        <v>8</v>
      </c>
      <c r="D18">
        <f t="shared" si="1"/>
        <v>1.4712238942300793</v>
      </c>
      <c r="H18" s="57">
        <v>8</v>
      </c>
      <c r="I18">
        <f t="shared" si="0"/>
        <v>1.1806360892277123</v>
      </c>
      <c r="M18" s="57">
        <v>8</v>
      </c>
      <c r="R18" s="57">
        <v>8</v>
      </c>
    </row>
    <row r="19" spans="1:19">
      <c r="C19" s="57">
        <v>9</v>
      </c>
      <c r="D19">
        <f t="shared" si="1"/>
        <v>1.55465088939165</v>
      </c>
      <c r="H19" s="57">
        <v>9</v>
      </c>
      <c r="I19">
        <f t="shared" si="0"/>
        <v>1.2089778606169819</v>
      </c>
      <c r="M19" s="57">
        <v>9</v>
      </c>
      <c r="R19" s="57">
        <v>9</v>
      </c>
    </row>
    <row r="20" spans="1:19">
      <c r="C20" s="57">
        <v>10</v>
      </c>
      <c r="D20">
        <f t="shared" si="1"/>
        <v>1.6428086828694968</v>
      </c>
      <c r="H20" s="57">
        <v>10</v>
      </c>
      <c r="I20">
        <f t="shared" si="0"/>
        <v>1.2379999906813848</v>
      </c>
      <c r="M20" s="57">
        <v>10</v>
      </c>
      <c r="R20" s="57">
        <v>10</v>
      </c>
    </row>
    <row r="21" spans="1:19">
      <c r="C21" s="57">
        <v>11</v>
      </c>
      <c r="D21">
        <f t="shared" si="1"/>
        <v>1.7359655385830612</v>
      </c>
      <c r="H21" s="57">
        <v>11</v>
      </c>
      <c r="I21">
        <f t="shared" si="0"/>
        <v>1.2677188117778677</v>
      </c>
      <c r="M21" s="57">
        <v>11</v>
      </c>
      <c r="R21" s="57">
        <v>11</v>
      </c>
    </row>
    <row r="22" spans="1:19">
      <c r="C22" s="57">
        <v>12</v>
      </c>
      <c r="H22" s="57">
        <v>12</v>
      </c>
      <c r="M22" s="57">
        <v>12</v>
      </c>
      <c r="R22" s="57">
        <v>12</v>
      </c>
    </row>
    <row r="23" spans="1:19" hidden="1" outlineLevel="1">
      <c r="C23" s="57">
        <v>13</v>
      </c>
      <c r="H23" s="57">
        <v>13</v>
      </c>
      <c r="M23" s="57">
        <v>13</v>
      </c>
      <c r="R23" s="57">
        <v>13</v>
      </c>
      <c r="S23" s="58"/>
    </row>
    <row r="24" spans="1:19" hidden="1" outlineLevel="1">
      <c r="C24" s="57">
        <v>14</v>
      </c>
      <c r="D24" s="58"/>
      <c r="H24" s="57">
        <v>14</v>
      </c>
      <c r="I24" s="58"/>
      <c r="M24" s="57">
        <v>14</v>
      </c>
      <c r="N24" s="58"/>
      <c r="R24" s="57">
        <v>14</v>
      </c>
      <c r="S24" s="58"/>
    </row>
    <row r="25" spans="1:19" hidden="1" outlineLevel="1">
      <c r="C25" s="57">
        <v>15</v>
      </c>
      <c r="D25" s="58"/>
      <c r="H25" s="57">
        <v>15</v>
      </c>
      <c r="I25" s="58"/>
      <c r="M25" s="57">
        <v>15</v>
      </c>
      <c r="N25" s="58"/>
      <c r="R25" s="57">
        <v>15</v>
      </c>
      <c r="S25" s="58"/>
    </row>
    <row r="26" spans="1:19" hidden="1" outlineLevel="1">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14.714619313615199</v>
      </c>
      <c r="H72" s="57"/>
      <c r="I72" s="76">
        <f>SUM(I11:I71)</f>
        <v>12.420108922079239</v>
      </c>
      <c r="M72" s="57"/>
      <c r="N72" s="76">
        <f>SUM(N11:N71)</f>
        <v>7</v>
      </c>
      <c r="R72" s="57"/>
      <c r="S72" s="76">
        <f>SUM(S11:S71)</f>
        <v>7</v>
      </c>
    </row>
    <row r="73" spans="1:19">
      <c r="A73" s="77"/>
      <c r="B73" s="78"/>
      <c r="C73" s="79" t="s">
        <v>107</v>
      </c>
      <c r="D73" s="80">
        <f>A11/D72</f>
        <v>42199.329339770593</v>
      </c>
      <c r="E73" s="78"/>
      <c r="F73" s="81"/>
      <c r="G73" s="78"/>
      <c r="H73" s="79" t="s">
        <v>107</v>
      </c>
      <c r="I73" s="80">
        <f>F11/I72</f>
        <v>16197.598164197456</v>
      </c>
      <c r="J73" s="78"/>
      <c r="K73" s="81"/>
      <c r="L73" s="78"/>
      <c r="M73" s="79" t="s">
        <v>107</v>
      </c>
      <c r="N73" s="80">
        <f>K11/N72</f>
        <v>0</v>
      </c>
      <c r="O73" s="78"/>
      <c r="P73" s="81"/>
      <c r="Q73" s="78"/>
      <c r="R73" s="79" t="s">
        <v>107</v>
      </c>
      <c r="S73" s="80">
        <f>P11/S72</f>
        <v>0</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5.6705845717133149E-2</v>
      </c>
      <c r="G79" s="87"/>
      <c r="I79" s="88">
        <v>2.4005509951680867E-2</v>
      </c>
      <c r="L79" s="87"/>
      <c r="N79" s="88"/>
      <c r="Q79" s="87"/>
      <c r="S79" s="88"/>
    </row>
    <row r="80" spans="1:19" ht="12.75">
      <c r="A80" s="64"/>
      <c r="B80" s="87"/>
      <c r="C80" s="3"/>
      <c r="G80" s="87"/>
      <c r="H80" s="3"/>
      <c r="L80" s="87"/>
      <c r="M80" s="3"/>
      <c r="Q80" s="87"/>
      <c r="R80" s="3"/>
    </row>
    <row r="81" spans="1:19" ht="12.75">
      <c r="A81" s="64">
        <v>2010</v>
      </c>
      <c r="B81" s="87">
        <v>3.2371962390541222E-2</v>
      </c>
      <c r="C81" s="89">
        <v>939030</v>
      </c>
      <c r="D81" s="84">
        <f>C81</f>
        <v>939030</v>
      </c>
      <c r="E81" s="2"/>
      <c r="F81" s="64">
        <v>2010</v>
      </c>
      <c r="G81" s="87">
        <v>7.6920477730318881E-3</v>
      </c>
      <c r="H81" s="89">
        <v>632028</v>
      </c>
      <c r="I81" s="84">
        <f>H81</f>
        <v>632028</v>
      </c>
      <c r="K81" s="64">
        <v>2010</v>
      </c>
      <c r="L81" s="87">
        <v>1.9370419148179E-2</v>
      </c>
      <c r="M81" s="89">
        <v>0</v>
      </c>
      <c r="N81" s="84">
        <f>M81</f>
        <v>0</v>
      </c>
      <c r="P81" s="64">
        <v>2010</v>
      </c>
      <c r="Q81" s="87">
        <v>2.0708051696474269E-2</v>
      </c>
      <c r="R81" s="89">
        <v>0</v>
      </c>
      <c r="S81" s="84">
        <f>R81</f>
        <v>0</v>
      </c>
    </row>
    <row r="82" spans="1:19" ht="12.75">
      <c r="A82" s="64">
        <v>2011</v>
      </c>
      <c r="B82" s="87">
        <v>2.6527248559148644E-2</v>
      </c>
      <c r="C82" s="3">
        <f t="shared" ref="C82:C96" si="2">C81*(1+B82)</f>
        <v>963939.88221449731</v>
      </c>
      <c r="D82" s="3">
        <f>D81*(1+$D$79)</f>
        <v>992278.49030375958</v>
      </c>
      <c r="E82" s="3"/>
      <c r="F82" s="64">
        <v>2011</v>
      </c>
      <c r="G82" s="87">
        <v>-1.1217188508542718E-2</v>
      </c>
      <c r="H82" s="3">
        <f t="shared" ref="H82:H96" si="3">H81*(1+G82)</f>
        <v>624938.42278132273</v>
      </c>
      <c r="I82" s="3">
        <f>I81*(1+$I$79)</f>
        <v>647200.15444374096</v>
      </c>
      <c r="K82" s="64">
        <v>2011</v>
      </c>
      <c r="L82" s="87">
        <v>1.8707806798847908E-2</v>
      </c>
      <c r="M82" s="3">
        <f t="shared" ref="M82:M92" si="4">M81*(1+L82)</f>
        <v>0</v>
      </c>
      <c r="N82" s="3">
        <f t="shared" ref="N82:N87" si="5">N81*(1+$N$79)</f>
        <v>0</v>
      </c>
      <c r="P82" s="64">
        <v>2011</v>
      </c>
      <c r="Q82" s="87">
        <v>2.6535838373037534E-2</v>
      </c>
      <c r="R82" s="3">
        <f t="shared" ref="R82:R92" si="6">R81*(1+Q82)</f>
        <v>0</v>
      </c>
      <c r="S82" s="3">
        <f t="shared" ref="S82:S87" si="7">S81*(1+$S$79)</f>
        <v>0</v>
      </c>
    </row>
    <row r="83" spans="1:19" ht="12.75">
      <c r="A83" s="64">
        <v>2012</v>
      </c>
      <c r="B83" s="87">
        <v>2.4244788348166218E-2</v>
      </c>
      <c r="C83" s="3">
        <f t="shared" si="2"/>
        <v>987310.40063914412</v>
      </c>
      <c r="D83" s="3">
        <f t="shared" ref="D83:D91" si="8">D82*(1+$D$79)</f>
        <v>1048546.4812833545</v>
      </c>
      <c r="E83" s="3"/>
      <c r="F83" s="64">
        <v>2012</v>
      </c>
      <c r="G83" s="87">
        <v>4.7254537368443148E-4</v>
      </c>
      <c r="H83" s="3">
        <f t="shared" si="3"/>
        <v>625233.73454184574</v>
      </c>
      <c r="I83" s="3">
        <f t="shared" ref="I83:I91" si="9">I82*(1+$I$79)</f>
        <v>662736.52419196966</v>
      </c>
      <c r="K83" s="64">
        <v>2012</v>
      </c>
      <c r="L83" s="87">
        <v>1.6557187294821824E-2</v>
      </c>
      <c r="M83" s="3">
        <f t="shared" si="4"/>
        <v>0</v>
      </c>
      <c r="N83" s="3">
        <f t="shared" si="5"/>
        <v>0</v>
      </c>
      <c r="P83" s="64">
        <v>2012</v>
      </c>
      <c r="Q83" s="87">
        <v>2.7960341094274234E-2</v>
      </c>
      <c r="R83" s="3">
        <f t="shared" si="6"/>
        <v>0</v>
      </c>
      <c r="S83" s="3">
        <f t="shared" si="7"/>
        <v>0</v>
      </c>
    </row>
    <row r="84" spans="1:19" ht="12.75">
      <c r="A84" s="64">
        <v>2013</v>
      </c>
      <c r="B84" s="87">
        <v>2.3674854115989637E-2</v>
      </c>
      <c r="C84" s="3">
        <f t="shared" si="2"/>
        <v>1010684.8303414752</v>
      </c>
      <c r="D84" s="3">
        <f t="shared" si="8"/>
        <v>1108005.1962782512</v>
      </c>
      <c r="E84" s="3"/>
      <c r="F84" s="64">
        <v>2013</v>
      </c>
      <c r="G84" s="87">
        <v>8.1549586205135593E-3</v>
      </c>
      <c r="H84" s="3">
        <f t="shared" si="3"/>
        <v>630332.48977518373</v>
      </c>
      <c r="I84" s="3">
        <f t="shared" si="9"/>
        <v>678645.85241880245</v>
      </c>
      <c r="K84" s="64">
        <v>2013</v>
      </c>
      <c r="L84" s="87">
        <v>1.6726144206233182E-2</v>
      </c>
      <c r="M84" s="3">
        <f t="shared" si="4"/>
        <v>0</v>
      </c>
      <c r="N84" s="3">
        <f t="shared" si="5"/>
        <v>0</v>
      </c>
      <c r="P84" s="64">
        <v>2013</v>
      </c>
      <c r="Q84" s="87">
        <v>3.1191760615347588E-2</v>
      </c>
      <c r="R84" s="3">
        <f t="shared" si="6"/>
        <v>0</v>
      </c>
      <c r="S84" s="3">
        <f t="shared" si="7"/>
        <v>0</v>
      </c>
    </row>
    <row r="85" spans="1:19" ht="12.75">
      <c r="A85" s="64">
        <v>2014</v>
      </c>
      <c r="B85" s="87">
        <v>2.6293268106565841E-2</v>
      </c>
      <c r="C85" s="3">
        <f t="shared" si="2"/>
        <v>1037259.0375568825</v>
      </c>
      <c r="D85" s="3">
        <f t="shared" si="8"/>
        <v>1170835.5679921876</v>
      </c>
      <c r="E85" s="3"/>
      <c r="F85" s="64">
        <v>2014</v>
      </c>
      <c r="G85" s="87">
        <v>1.6256619808169736E-2</v>
      </c>
      <c r="H85" s="3">
        <f t="shared" si="3"/>
        <v>640579.56541419588</v>
      </c>
      <c r="I85" s="3">
        <f t="shared" si="9"/>
        <v>694937.09218270902</v>
      </c>
      <c r="K85" s="64">
        <v>2014</v>
      </c>
      <c r="L85" s="87">
        <v>1.6664651416024669E-2</v>
      </c>
      <c r="M85" s="3">
        <f t="shared" si="4"/>
        <v>0</v>
      </c>
      <c r="N85" s="3">
        <f t="shared" si="5"/>
        <v>0</v>
      </c>
      <c r="P85" s="64">
        <v>2014</v>
      </c>
      <c r="Q85" s="87">
        <v>3.2200627585099333E-2</v>
      </c>
      <c r="R85" s="3">
        <f t="shared" si="6"/>
        <v>0</v>
      </c>
      <c r="S85" s="3">
        <f t="shared" si="7"/>
        <v>0</v>
      </c>
    </row>
    <row r="86" spans="1:19" ht="12.75">
      <c r="A86" s="64">
        <v>2015</v>
      </c>
      <c r="B86" s="87">
        <v>3.0809462896269603E-2</v>
      </c>
      <c r="C86" s="3">
        <f t="shared" si="2"/>
        <v>1069216.4313883116</v>
      </c>
      <c r="D86" s="3">
        <f t="shared" si="8"/>
        <v>1237228.7890708847</v>
      </c>
      <c r="E86" s="3"/>
      <c r="F86" s="64">
        <v>2015</v>
      </c>
      <c r="G86" s="87">
        <v>1.8616631661300218E-2</v>
      </c>
      <c r="H86" s="3">
        <f t="shared" si="3"/>
        <v>652504.99923326762</v>
      </c>
      <c r="I86" s="3">
        <f t="shared" si="9"/>
        <v>711619.41146489326</v>
      </c>
      <c r="K86" s="64">
        <v>2015</v>
      </c>
      <c r="L86" s="87">
        <v>1.6827983827961464E-2</v>
      </c>
      <c r="M86" s="3">
        <f t="shared" si="4"/>
        <v>0</v>
      </c>
      <c r="N86" s="3">
        <f t="shared" si="5"/>
        <v>0</v>
      </c>
      <c r="P86" s="64">
        <v>2015</v>
      </c>
      <c r="Q86" s="87">
        <v>3.212893001162187E-2</v>
      </c>
      <c r="R86" s="3">
        <f t="shared" si="6"/>
        <v>0</v>
      </c>
      <c r="S86" s="3">
        <f t="shared" si="7"/>
        <v>0</v>
      </c>
    </row>
    <row r="87" spans="1:19" ht="12.75">
      <c r="A87" s="64">
        <v>2016</v>
      </c>
      <c r="B87" s="87">
        <v>3.3969213940548422E-2</v>
      </c>
      <c r="C87" s="3">
        <f t="shared" si="2"/>
        <v>1105536.873094891</v>
      </c>
      <c r="D87" s="3">
        <f t="shared" si="8"/>
        <v>1307386.8939007339</v>
      </c>
      <c r="E87" s="3"/>
      <c r="F87" s="64">
        <v>2016</v>
      </c>
      <c r="G87" s="87">
        <v>1.9137611082678255E-2</v>
      </c>
      <c r="H87" s="3">
        <f t="shared" si="3"/>
        <v>664992.38613809715</v>
      </c>
      <c r="I87" s="3">
        <f t="shared" si="9"/>
        <v>728702.19832862308</v>
      </c>
      <c r="K87" s="64">
        <v>2016</v>
      </c>
      <c r="L87" s="87">
        <v>1.6418633591938629E-2</v>
      </c>
      <c r="M87" s="3">
        <f t="shared" si="4"/>
        <v>0</v>
      </c>
      <c r="N87" s="3">
        <f t="shared" si="5"/>
        <v>0</v>
      </c>
      <c r="P87" s="64">
        <v>2016</v>
      </c>
      <c r="Q87" s="87">
        <v>3.1539086903853222E-2</v>
      </c>
      <c r="R87" s="3">
        <f t="shared" si="6"/>
        <v>0</v>
      </c>
      <c r="S87" s="3">
        <f t="shared" si="7"/>
        <v>0</v>
      </c>
    </row>
    <row r="88" spans="1:19" ht="12.75">
      <c r="A88" s="64">
        <v>2017</v>
      </c>
      <c r="B88" s="87">
        <v>3.4625278391739636E-2</v>
      </c>
      <c r="C88" s="3">
        <f t="shared" si="2"/>
        <v>1143816.3950981349</v>
      </c>
      <c r="D88" s="3">
        <f t="shared" si="8"/>
        <v>1381523.3733988709</v>
      </c>
      <c r="E88" s="3"/>
      <c r="F88" s="64">
        <v>2017</v>
      </c>
      <c r="G88" s="87">
        <v>1.8739999520956348E-2</v>
      </c>
      <c r="H88" s="3">
        <f t="shared" si="3"/>
        <v>677454.34313576471</v>
      </c>
      <c r="I88" s="3">
        <f t="shared" si="9"/>
        <v>746195.06620241259</v>
      </c>
      <c r="K88" s="64">
        <v>2017</v>
      </c>
      <c r="L88" s="87">
        <v>1.6172897134470319E-2</v>
      </c>
      <c r="M88" s="3">
        <f t="shared" si="4"/>
        <v>0</v>
      </c>
      <c r="N88" s="3"/>
      <c r="P88" s="64">
        <v>2017</v>
      </c>
      <c r="Q88" s="87">
        <v>3.1955125916445448E-2</v>
      </c>
      <c r="R88" s="3">
        <f t="shared" si="6"/>
        <v>0</v>
      </c>
      <c r="S88" s="3"/>
    </row>
    <row r="89" spans="1:19" ht="12.75">
      <c r="A89" s="64">
        <v>2018</v>
      </c>
      <c r="B89" s="87">
        <v>3.4424156564943083E-2</v>
      </c>
      <c r="C89" s="3">
        <f t="shared" si="2"/>
        <v>1183191.3097645417</v>
      </c>
      <c r="D89" s="3">
        <f t="shared" si="8"/>
        <v>1459863.8246654407</v>
      </c>
      <c r="E89" s="3"/>
      <c r="F89" s="64">
        <v>2018</v>
      </c>
      <c r="G89" s="87">
        <v>1.833133917330021E-2</v>
      </c>
      <c r="H89" s="3">
        <f t="shared" si="3"/>
        <v>689872.98847421166</v>
      </c>
      <c r="I89" s="3">
        <f t="shared" si="9"/>
        <v>764107.85929002985</v>
      </c>
      <c r="K89" s="64">
        <v>2018</v>
      </c>
      <c r="L89" s="87">
        <v>1.613076902265358E-2</v>
      </c>
      <c r="M89" s="3">
        <f t="shared" si="4"/>
        <v>0</v>
      </c>
      <c r="N89" s="3"/>
      <c r="P89" s="64">
        <v>2018</v>
      </c>
      <c r="Q89" s="87">
        <v>3.1634948808657005E-2</v>
      </c>
      <c r="R89" s="3">
        <f t="shared" si="6"/>
        <v>0</v>
      </c>
      <c r="S89" s="3"/>
    </row>
    <row r="90" spans="1:19" ht="12.75">
      <c r="A90" s="64">
        <v>2019</v>
      </c>
      <c r="B90" s="87">
        <v>3.3980579825661099E-2</v>
      </c>
      <c r="C90" s="3">
        <f t="shared" si="2"/>
        <v>1223396.8365150243</v>
      </c>
      <c r="D90" s="3">
        <f t="shared" si="8"/>
        <v>1542646.6374749432</v>
      </c>
      <c r="E90" s="3"/>
      <c r="F90" s="64">
        <v>2019</v>
      </c>
      <c r="G90" s="87">
        <v>1.8349824964251006E-2</v>
      </c>
      <c r="H90" s="3">
        <f t="shared" si="3"/>
        <v>702532.03706027824</v>
      </c>
      <c r="I90" s="3">
        <f t="shared" si="9"/>
        <v>782450.65811037424</v>
      </c>
      <c r="K90" s="64">
        <v>2019</v>
      </c>
      <c r="L90" s="87">
        <v>1.6000323832590292E-2</v>
      </c>
      <c r="M90" s="3">
        <f t="shared" si="4"/>
        <v>0</v>
      </c>
      <c r="N90" s="3"/>
      <c r="P90" s="64">
        <v>2019</v>
      </c>
      <c r="Q90" s="87">
        <v>3.15067684185475E-2</v>
      </c>
      <c r="R90" s="3">
        <f t="shared" si="6"/>
        <v>0</v>
      </c>
      <c r="S90" s="3"/>
    </row>
    <row r="91" spans="1:19" ht="12.75">
      <c r="A91" s="64">
        <v>2020</v>
      </c>
      <c r="B91" s="87">
        <v>3.3850367028199393E-2</v>
      </c>
      <c r="C91" s="3">
        <f t="shared" si="2"/>
        <v>1264809.2684521959</v>
      </c>
      <c r="D91" s="3">
        <f t="shared" si="8"/>
        <v>1630123.7196956517</v>
      </c>
      <c r="E91" s="3"/>
      <c r="F91" s="64">
        <v>2020</v>
      </c>
      <c r="G91" s="87">
        <v>1.8313279569148456E-2</v>
      </c>
      <c r="H91" s="3">
        <f t="shared" si="3"/>
        <v>715397.70266124653</v>
      </c>
      <c r="I91" s="3">
        <f t="shared" si="9"/>
        <v>801233.78517034207</v>
      </c>
      <c r="K91" s="64">
        <v>2020</v>
      </c>
      <c r="L91" s="87">
        <v>1.6036208339237794E-2</v>
      </c>
      <c r="M91" s="3">
        <f t="shared" si="4"/>
        <v>0</v>
      </c>
      <c r="N91" s="3"/>
      <c r="P91" s="64">
        <v>2020</v>
      </c>
      <c r="Q91" s="87">
        <v>3.1251756028978742E-2</v>
      </c>
      <c r="R91" s="3">
        <f t="shared" si="6"/>
        <v>0</v>
      </c>
      <c r="S91" s="3"/>
    </row>
    <row r="92" spans="1:19" ht="12.75">
      <c r="A92" s="64">
        <v>2021</v>
      </c>
      <c r="B92" s="87">
        <v>3.3662537103284748E-2</v>
      </c>
      <c r="C92" s="3">
        <f t="shared" si="2"/>
        <v>1307385.9573800466</v>
      </c>
      <c r="D92" s="3"/>
      <c r="E92" s="3"/>
      <c r="F92" s="64">
        <v>2021</v>
      </c>
      <c r="G92" s="87">
        <v>1.8598546452851611E-2</v>
      </c>
      <c r="H92" s="3">
        <f t="shared" si="3"/>
        <v>728703.06006645493</v>
      </c>
      <c r="I92" s="3"/>
      <c r="K92" s="64">
        <v>2021</v>
      </c>
      <c r="L92" s="87">
        <v>1.6080545493217063E-2</v>
      </c>
      <c r="M92" s="3">
        <f t="shared" si="4"/>
        <v>0</v>
      </c>
      <c r="N92" s="3"/>
      <c r="P92" s="64">
        <v>2021</v>
      </c>
      <c r="Q92" s="87">
        <v>3.1239012248022849E-2</v>
      </c>
      <c r="R92" s="3">
        <f t="shared" si="6"/>
        <v>0</v>
      </c>
      <c r="S92" s="3"/>
    </row>
    <row r="93" spans="1:19" ht="12.75">
      <c r="A93" s="64">
        <v>2022</v>
      </c>
      <c r="B93" s="87">
        <v>3.3473713401964179E-2</v>
      </c>
      <c r="C93" s="3">
        <f t="shared" si="2"/>
        <v>1351149.0202231389</v>
      </c>
      <c r="D93" s="3"/>
      <c r="E93" s="3"/>
      <c r="F93" s="64">
        <v>2022</v>
      </c>
      <c r="G93" s="87">
        <v>1.9380004595787217E-2</v>
      </c>
      <c r="H93" s="3">
        <f t="shared" si="3"/>
        <v>742825.32871950709</v>
      </c>
      <c r="I93" s="3"/>
      <c r="K93" s="64">
        <v>2022</v>
      </c>
      <c r="L93" s="87">
        <v>1.5922354351274821E-2</v>
      </c>
      <c r="M93" s="3"/>
      <c r="N93" s="3"/>
      <c r="P93" s="64">
        <v>2022</v>
      </c>
      <c r="Q93" s="87">
        <v>3.121538555109573E-2</v>
      </c>
      <c r="R93" s="3"/>
      <c r="S93" s="3"/>
    </row>
    <row r="94" spans="1:19" ht="12.75">
      <c r="A94" s="64">
        <v>2023</v>
      </c>
      <c r="B94" s="87">
        <v>3.3369994157936282E-2</v>
      </c>
      <c r="C94" s="3">
        <f t="shared" si="2"/>
        <v>1396236.8551344862</v>
      </c>
      <c r="D94" s="3"/>
      <c r="E94" s="3"/>
      <c r="F94" s="64">
        <v>2023</v>
      </c>
      <c r="G94" s="87">
        <v>1.9630582773630747E-2</v>
      </c>
      <c r="H94" s="3">
        <f t="shared" si="3"/>
        <v>757407.42282128485</v>
      </c>
      <c r="I94" s="3"/>
      <c r="K94" s="64">
        <v>2023</v>
      </c>
      <c r="L94" s="87">
        <v>1.5788008862810385E-2</v>
      </c>
      <c r="M94" s="3"/>
      <c r="N94" s="3"/>
      <c r="P94" s="64">
        <v>2023</v>
      </c>
      <c r="Q94" s="87">
        <v>3.13023197012142E-2</v>
      </c>
      <c r="R94" s="3"/>
      <c r="S94" s="3"/>
    </row>
    <row r="95" spans="1:19" ht="12.75">
      <c r="A95" s="64">
        <v>2024</v>
      </c>
      <c r="B95" s="87">
        <v>3.3339771835749384E-2</v>
      </c>
      <c r="C95" s="3">
        <f t="shared" si="2"/>
        <v>1442787.0733133343</v>
      </c>
      <c r="D95" s="3"/>
      <c r="E95" s="3"/>
      <c r="F95" s="64">
        <v>2024</v>
      </c>
      <c r="G95" s="87">
        <v>1.9477970318864116E-2</v>
      </c>
      <c r="H95" s="3">
        <f t="shared" si="3"/>
        <v>772160.18212228524</v>
      </c>
      <c r="I95" s="3"/>
      <c r="K95" s="64">
        <v>2024</v>
      </c>
      <c r="L95" s="87">
        <v>1.5761230422642637E-2</v>
      </c>
      <c r="M95" s="3"/>
      <c r="N95" s="3"/>
      <c r="P95" s="64">
        <v>2024</v>
      </c>
      <c r="Q95" s="87">
        <v>3.0958728117827593E-2</v>
      </c>
      <c r="R95" s="3"/>
      <c r="S95" s="3"/>
    </row>
    <row r="96" spans="1:19" ht="12.75">
      <c r="A96" s="64">
        <v>2025</v>
      </c>
      <c r="B96" s="87">
        <v>3.3246749212252319E-2</v>
      </c>
      <c r="C96" s="3">
        <f t="shared" si="2"/>
        <v>1490755.0533064622</v>
      </c>
      <c r="D96" s="3"/>
      <c r="E96" s="3"/>
      <c r="F96" s="64">
        <v>2025</v>
      </c>
      <c r="G96" s="87">
        <v>1.8717098928925872E-2</v>
      </c>
      <c r="H96" s="3">
        <f t="shared" si="3"/>
        <v>786612.78064004541</v>
      </c>
      <c r="I96" s="3"/>
      <c r="K96" s="64">
        <v>2025</v>
      </c>
      <c r="L96" s="87">
        <v>1.5461022106160429E-2</v>
      </c>
      <c r="M96" s="3"/>
      <c r="N96" s="3"/>
      <c r="P96" s="64">
        <v>2025</v>
      </c>
      <c r="Q96" s="87">
        <v>3.0784818153191208E-2</v>
      </c>
      <c r="R96" s="3"/>
      <c r="S96" s="3"/>
    </row>
    <row r="97" spans="1:19" ht="12.75">
      <c r="A97" s="64">
        <v>2026</v>
      </c>
      <c r="B97" s="87">
        <v>3.237013769458847E-2</v>
      </c>
      <c r="C97" s="3"/>
      <c r="D97" s="3"/>
      <c r="E97" s="3"/>
      <c r="F97" s="64">
        <v>2026</v>
      </c>
      <c r="G97" s="87">
        <v>1.8523446445380603E-2</v>
      </c>
      <c r="H97" s="3"/>
      <c r="I97" s="3"/>
      <c r="K97" s="64">
        <v>2026</v>
      </c>
      <c r="L97" s="87">
        <v>1.5321117441455812E-2</v>
      </c>
      <c r="M97" s="3"/>
      <c r="N97" s="3"/>
      <c r="P97" s="64">
        <v>2026</v>
      </c>
      <c r="Q97" s="87">
        <v>3.0910008095264067E-2</v>
      </c>
      <c r="R97" s="3"/>
      <c r="S97" s="3"/>
    </row>
    <row r="98" spans="1:19" ht="12.75">
      <c r="A98" s="64">
        <v>2027</v>
      </c>
      <c r="B98" s="87">
        <v>3.1542163456318065E-2</v>
      </c>
      <c r="C98" s="3"/>
      <c r="D98" s="3"/>
      <c r="F98" s="64">
        <v>2027</v>
      </c>
      <c r="G98" s="87">
        <v>1.860874261964094E-2</v>
      </c>
      <c r="H98" s="3"/>
      <c r="I98" s="3"/>
      <c r="K98" s="64">
        <v>2027</v>
      </c>
      <c r="L98" s="87">
        <v>1.5067177033556596E-2</v>
      </c>
      <c r="M98" s="3"/>
      <c r="N98" s="3"/>
      <c r="P98" s="64">
        <v>2027</v>
      </c>
      <c r="Q98" s="87">
        <v>3.0915462244936267E-2</v>
      </c>
      <c r="R98" s="3"/>
      <c r="S98" s="3"/>
    </row>
    <row r="99" spans="1:19" ht="12.75">
      <c r="A99" s="64">
        <v>2028</v>
      </c>
      <c r="B99" s="87">
        <v>3.0667650938114462E-2</v>
      </c>
      <c r="C99" s="3"/>
      <c r="F99" s="64">
        <v>2028</v>
      </c>
      <c r="G99" s="87">
        <v>1.8638595325884362E-2</v>
      </c>
      <c r="H99" s="3"/>
      <c r="K99" s="64">
        <v>2028</v>
      </c>
      <c r="L99" s="87">
        <v>1.4948273088683446E-2</v>
      </c>
      <c r="M99" s="3"/>
      <c r="P99" s="64">
        <v>2028</v>
      </c>
      <c r="Q99" s="87">
        <v>3.0810761965517051E-2</v>
      </c>
      <c r="R99" s="3"/>
    </row>
    <row r="100" spans="1:19" ht="12.75">
      <c r="A100" s="64"/>
      <c r="C100"/>
    </row>
    <row r="101" spans="1:19" ht="12.75">
      <c r="A101" s="64"/>
      <c r="C101"/>
      <c r="E101" s="3"/>
    </row>
  </sheetData>
  <pageMargins left="0.7" right="0.7" top="0.75" bottom="0.75" header="0.3" footer="0.3"/>
  <pageSetup scale="56" firstPageNumber="96" orientation="landscape" useFirstPageNumber="1" r:id="rId1"/>
  <headerFooter>
    <oddFooter>&amp;R09RC-STAFFPOD3-8-&amp;P</oddFooter>
  </headerFooter>
  <legacyDrawing r:id="rId2"/>
</worksheet>
</file>

<file path=xl/worksheets/sheet29.xml><?xml version="1.0" encoding="utf-8"?>
<worksheet xmlns="http://schemas.openxmlformats.org/spreadsheetml/2006/main" xmlns:r="http://schemas.openxmlformats.org/officeDocument/2006/relationships">
  <sheetPr codeName="Sheet16">
    <tabColor rgb="FF92D050"/>
    <pageSetUpPr fitToPage="1"/>
  </sheetPr>
  <dimension ref="A1:L60"/>
  <sheetViews>
    <sheetView view="pageLayout" topLeftCell="A74" zoomScale="70" zoomScaleNormal="85" zoomScalePageLayoutView="70" workbookViewId="0">
      <selection activeCell="I14" sqref="I14"/>
    </sheetView>
  </sheetViews>
  <sheetFormatPr defaultRowHeight="12.75"/>
  <cols>
    <col min="1" max="1" width="26.140625" style="13" bestFit="1" customWidth="1"/>
    <col min="2" max="2" width="3.7109375" style="1" customWidth="1"/>
    <col min="3" max="3" width="25" style="1" customWidth="1"/>
    <col min="4" max="4" width="16.7109375" style="1" bestFit="1" customWidth="1"/>
    <col min="5" max="5" width="14.7109375" style="1" bestFit="1" customWidth="1"/>
    <col min="6" max="6" width="15.7109375" style="1" bestFit="1" customWidth="1"/>
    <col min="7" max="7" width="16.42578125"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51</v>
      </c>
      <c r="D4" s="29" t="s">
        <v>10</v>
      </c>
      <c r="E4" s="29" t="s">
        <v>11</v>
      </c>
      <c r="F4" s="29" t="s">
        <v>12</v>
      </c>
      <c r="G4" s="29" t="s">
        <v>13</v>
      </c>
    </row>
    <row r="5" spans="1:12">
      <c r="A5" s="20" t="s">
        <v>2</v>
      </c>
      <c r="B5" s="21"/>
      <c r="C5" s="21">
        <v>2008</v>
      </c>
      <c r="D5" s="21"/>
      <c r="E5" s="21"/>
      <c r="F5" s="21"/>
      <c r="G5" s="21"/>
    </row>
    <row r="6" spans="1:12">
      <c r="A6" s="20" t="s">
        <v>3</v>
      </c>
      <c r="B6" s="21"/>
      <c r="C6" s="21">
        <v>2020</v>
      </c>
      <c r="D6" s="21"/>
      <c r="E6" s="21"/>
      <c r="F6" s="21"/>
      <c r="G6" s="21"/>
      <c r="I6" s="5"/>
      <c r="J6" s="5"/>
      <c r="K6" s="5"/>
    </row>
    <row r="7" spans="1:12" s="4" customFormat="1">
      <c r="A7" s="24" t="s">
        <v>55</v>
      </c>
      <c r="B7" s="25"/>
      <c r="C7" s="25">
        <f>SUM(D7:G7)</f>
        <v>595998</v>
      </c>
      <c r="D7" s="25">
        <v>1799358</v>
      </c>
      <c r="E7" s="25">
        <v>384484</v>
      </c>
      <c r="F7" s="25">
        <v>579549</v>
      </c>
      <c r="G7" s="25">
        <v>-2167393</v>
      </c>
    </row>
    <row r="8" spans="1:12" s="4" customFormat="1">
      <c r="A8" s="24" t="s">
        <v>4</v>
      </c>
      <c r="B8" s="25"/>
      <c r="C8" s="25">
        <f>SUM(D8:G8)</f>
        <v>653364</v>
      </c>
      <c r="D8" s="25">
        <v>2856567</v>
      </c>
      <c r="E8" s="25">
        <v>478523</v>
      </c>
      <c r="F8" s="25">
        <v>739163</v>
      </c>
      <c r="G8" s="25">
        <v>-3420889</v>
      </c>
    </row>
    <row r="9" spans="1:12">
      <c r="A9" s="20" t="s">
        <v>5</v>
      </c>
      <c r="B9" s="21"/>
      <c r="C9" s="25">
        <f>SUM(D9:G9)</f>
        <v>0</v>
      </c>
      <c r="D9" s="25">
        <v>0</v>
      </c>
      <c r="E9" s="25">
        <v>0</v>
      </c>
      <c r="F9" s="25">
        <v>0</v>
      </c>
      <c r="G9" s="25">
        <v>0</v>
      </c>
    </row>
    <row r="10" spans="1:12">
      <c r="A10" s="20" t="s">
        <v>6</v>
      </c>
      <c r="B10" s="21"/>
      <c r="C10" s="26">
        <f>SUM(D10:G10)</f>
        <v>145192</v>
      </c>
      <c r="D10" s="26">
        <f>(D8+D9)-D15</f>
        <v>1322395.7319999998</v>
      </c>
      <c r="E10" s="26">
        <f>(E8+E9)-E15</f>
        <v>150752.06</v>
      </c>
      <c r="F10" s="26">
        <f>(F8+F9)-F15</f>
        <v>245219.81599999999</v>
      </c>
      <c r="G10" s="26">
        <f>(G8+G9)-G15</f>
        <v>-1573175.608</v>
      </c>
      <c r="J10" s="6"/>
    </row>
    <row r="11" spans="1:12">
      <c r="A11" s="20" t="s">
        <v>7</v>
      </c>
      <c r="B11" s="21"/>
      <c r="C11" s="26">
        <f>SUM(D11:G11)</f>
        <v>149247.5840778118</v>
      </c>
      <c r="D11" s="26">
        <f>-PV(D13,$C$12,,D10,0)</f>
        <v>795356.6556479187</v>
      </c>
      <c r="E11" s="26">
        <f>-PV(E13,$C$12,,E10,0)</f>
        <v>118504.88557193588</v>
      </c>
      <c r="F11" s="26">
        <f>-PV(F13,$C$12,,F10,0)</f>
        <v>187646.51269980465</v>
      </c>
      <c r="G11" s="26">
        <f>-PV(G13,$C$12,,G10,0)</f>
        <v>-952260.46984184743</v>
      </c>
    </row>
    <row r="12" spans="1:12">
      <c r="A12" s="20" t="s">
        <v>8</v>
      </c>
      <c r="B12" s="21"/>
      <c r="C12" s="21">
        <f>(+C6-C5)-1</f>
        <v>11</v>
      </c>
      <c r="D12" s="21"/>
      <c r="E12" s="21"/>
      <c r="F12" s="21"/>
      <c r="G12" s="21"/>
    </row>
    <row r="13" spans="1:12">
      <c r="A13" s="20" t="s">
        <v>9</v>
      </c>
      <c r="B13" s="21"/>
      <c r="C13" s="21"/>
      <c r="D13" s="27">
        <v>4.7303810251935516E-2</v>
      </c>
      <c r="E13" s="27">
        <v>2.2121337439216703E-2</v>
      </c>
      <c r="F13" s="27">
        <v>2.462513629511209E-2</v>
      </c>
      <c r="G13" s="27">
        <v>4.669495671885017E-2</v>
      </c>
      <c r="I13" s="39" t="s">
        <v>60</v>
      </c>
    </row>
    <row r="14" spans="1:12">
      <c r="A14" s="20" t="s">
        <v>14</v>
      </c>
      <c r="B14" s="21"/>
      <c r="C14" s="21"/>
      <c r="D14" s="21"/>
      <c r="E14" s="21"/>
      <c r="F14" s="21"/>
      <c r="G14" s="21"/>
      <c r="I14" s="1">
        <v>508172</v>
      </c>
    </row>
    <row r="15" spans="1:12">
      <c r="A15" s="20" t="s">
        <v>57</v>
      </c>
      <c r="B15" s="21"/>
      <c r="C15" s="25">
        <f>SUM(D15:G15)</f>
        <v>508172</v>
      </c>
      <c r="D15" s="26">
        <f>I14*I15</f>
        <v>1534171.2680000002</v>
      </c>
      <c r="E15" s="26">
        <f>I14*J15</f>
        <v>327770.94</v>
      </c>
      <c r="F15" s="26">
        <f>I14*K15</f>
        <v>493943.18400000001</v>
      </c>
      <c r="G15" s="26">
        <f>I14*L15</f>
        <v>-1847713.392</v>
      </c>
      <c r="H15" s="5"/>
      <c r="I15" s="43">
        <v>3.0190000000000001</v>
      </c>
      <c r="J15" s="37">
        <v>0.64500000000000002</v>
      </c>
      <c r="K15" s="37">
        <v>0.97199999999999998</v>
      </c>
      <c r="L15" s="37">
        <v>-3.6360000000000001</v>
      </c>
    </row>
    <row r="16" spans="1:12">
      <c r="A16" s="11">
        <v>2010</v>
      </c>
      <c r="C16" s="2">
        <f t="shared" ref="C16:C52" si="0">SUM(D16:G16)</f>
        <v>13677.227483511742</v>
      </c>
      <c r="D16" s="5">
        <f>'Debary 1-6 support'!D73</f>
        <v>94401.015485780765</v>
      </c>
      <c r="E16" s="5">
        <f>'Debary 1-6 support'!I73</f>
        <v>12255.16673887923</v>
      </c>
      <c r="F16" s="5">
        <f>'Debary 1-6 support'!N73</f>
        <v>19681.289735121518</v>
      </c>
      <c r="G16" s="5">
        <f>'Debary 1-6 support'!S73</f>
        <v>-112660.24447626977</v>
      </c>
      <c r="H16" s="5"/>
      <c r="I16" s="5">
        <f>AVERAGE(C16:C19)</f>
        <v>13601.412721583045</v>
      </c>
      <c r="J16" s="5"/>
      <c r="K16" s="5"/>
      <c r="L16" s="5"/>
    </row>
    <row r="17" spans="1:12">
      <c r="A17" s="11">
        <f t="shared" ref="A17:A52" si="1">+A16+1</f>
        <v>2011</v>
      </c>
      <c r="C17" s="2">
        <f t="shared" si="0"/>
        <v>13637.845088882226</v>
      </c>
      <c r="D17" s="5">
        <f t="shared" ref="D17:D26" si="2">D16*(1+$D$13)</f>
        <v>98866.54320991016</v>
      </c>
      <c r="E17" s="5">
        <f t="shared" ref="E17:E26" si="3">E16*(1+$E$13)</f>
        <v>12526.267417683841</v>
      </c>
      <c r="F17" s="5">
        <f t="shared" ref="F17:F26" si="4">F16*(1+$F$13)</f>
        <v>20165.944177312474</v>
      </c>
      <c r="G17" s="5">
        <f t="shared" ref="G17:G26" si="5">G16*(1+$G$13)</f>
        <v>-117920.90971602427</v>
      </c>
      <c r="H17" s="5"/>
      <c r="I17" s="5"/>
      <c r="J17" s="5"/>
      <c r="K17" s="5"/>
      <c r="L17" s="5"/>
    </row>
    <row r="18" spans="1:12">
      <c r="A18" s="11">
        <f t="shared" si="1"/>
        <v>2012</v>
      </c>
      <c r="C18" s="2">
        <f t="shared" si="0"/>
        <v>13581.984425997754</v>
      </c>
      <c r="D18" s="5">
        <f t="shared" si="2"/>
        <v>103543.30741017652</v>
      </c>
      <c r="E18" s="5">
        <f t="shared" si="3"/>
        <v>12803.365206084291</v>
      </c>
      <c r="F18" s="5">
        <f t="shared" si="4"/>
        <v>20662.533301198415</v>
      </c>
      <c r="G18" s="5">
        <f t="shared" si="5"/>
        <v>-123427.22149146146</v>
      </c>
      <c r="H18" s="5"/>
      <c r="I18" s="5"/>
      <c r="J18" s="5"/>
      <c r="K18" s="5"/>
      <c r="L18" s="5"/>
    </row>
    <row r="19" spans="1:12">
      <c r="A19" s="11">
        <f t="shared" si="1"/>
        <v>2013</v>
      </c>
      <c r="C19" s="2">
        <f t="shared" si="0"/>
        <v>13508.593887940457</v>
      </c>
      <c r="D19" s="5">
        <f t="shared" si="2"/>
        <v>108441.30037676533</v>
      </c>
      <c r="E19" s="5">
        <f t="shared" si="3"/>
        <v>13086.592768165607</v>
      </c>
      <c r="F19" s="5">
        <f t="shared" si="4"/>
        <v>21171.350999942715</v>
      </c>
      <c r="G19" s="5">
        <f t="shared" si="5"/>
        <v>-129190.65025693318</v>
      </c>
      <c r="H19" s="5"/>
      <c r="I19" s="5"/>
      <c r="J19" s="5"/>
      <c r="K19" s="5"/>
      <c r="L19" s="5"/>
    </row>
    <row r="20" spans="1:12">
      <c r="A20" s="11">
        <f t="shared" si="1"/>
        <v>2014</v>
      </c>
      <c r="C20" s="2">
        <f t="shared" si="0"/>
        <v>13416.56910068795</v>
      </c>
      <c r="D20" s="5">
        <f t="shared" si="2"/>
        <v>113570.98707326097</v>
      </c>
      <c r="E20" s="5">
        <f t="shared" si="3"/>
        <v>13376.085702719811</v>
      </c>
      <c r="F20" s="5">
        <f t="shared" si="4"/>
        <v>21692.698403867958</v>
      </c>
      <c r="G20" s="5">
        <f t="shared" si="5"/>
        <v>-135223.20207916078</v>
      </c>
      <c r="H20" s="5"/>
      <c r="I20" s="37"/>
      <c r="J20" s="5"/>
      <c r="K20" s="37"/>
      <c r="L20" s="5"/>
    </row>
    <row r="21" spans="1:12">
      <c r="A21" s="11">
        <f t="shared" si="1"/>
        <v>2015</v>
      </c>
      <c r="C21" s="2">
        <f t="shared" si="0"/>
        <v>13304.750515105523</v>
      </c>
      <c r="D21" s="5">
        <f t="shared" si="2"/>
        <v>118943.32749589952</v>
      </c>
      <c r="E21" s="5">
        <f t="shared" si="3"/>
        <v>13671.982608165557</v>
      </c>
      <c r="F21" s="5">
        <f t="shared" si="4"/>
        <v>22226.884058671963</v>
      </c>
      <c r="G21" s="5">
        <f t="shared" si="5"/>
        <v>-141537.44364763153</v>
      </c>
      <c r="H21" s="5"/>
      <c r="I21" s="37"/>
      <c r="J21" s="5"/>
      <c r="K21" s="37"/>
      <c r="L21" s="5"/>
    </row>
    <row r="22" spans="1:12">
      <c r="A22" s="11">
        <f t="shared" si="1"/>
        <v>2016</v>
      </c>
      <c r="C22" s="2">
        <f t="shared" si="0"/>
        <v>13171.920894581301</v>
      </c>
      <c r="D22" s="5">
        <f>D21*(1+$D$13)</f>
        <v>124569.80009049937</v>
      </c>
      <c r="E22" s="5">
        <f t="shared" si="3"/>
        <v>13974.425148903889</v>
      </c>
      <c r="F22" s="5">
        <f t="shared" si="4"/>
        <v>22774.224108032413</v>
      </c>
      <c r="G22" s="5">
        <f t="shared" si="5"/>
        <v>-148146.52845285437</v>
      </c>
      <c r="H22" s="5"/>
      <c r="I22" s="37"/>
      <c r="J22" s="5"/>
      <c r="K22" s="37"/>
      <c r="L22" s="5"/>
    </row>
    <row r="23" spans="1:12">
      <c r="A23" s="11">
        <f t="shared" si="1"/>
        <v>2017</v>
      </c>
      <c r="C23" s="2">
        <f t="shared" si="0"/>
        <v>13016.80269394358</v>
      </c>
      <c r="D23" s="5">
        <f t="shared" si="2"/>
        <v>130462.42627710188</v>
      </c>
      <c r="E23" s="5">
        <f t="shared" si="3"/>
        <v>14283.558123141867</v>
      </c>
      <c r="F23" s="5">
        <f t="shared" si="4"/>
        <v>23335.042480708136</v>
      </c>
      <c r="G23" s="5">
        <f t="shared" si="5"/>
        <v>-155064.22418700831</v>
      </c>
      <c r="H23" s="5"/>
      <c r="I23" s="37"/>
      <c r="J23" s="5"/>
      <c r="K23" s="37"/>
      <c r="L23" s="5"/>
    </row>
    <row r="24" spans="1:12">
      <c r="A24" s="11">
        <f t="shared" si="1"/>
        <v>2018</v>
      </c>
      <c r="C24" s="2">
        <f t="shared" si="0"/>
        <v>12838.055325122637</v>
      </c>
      <c r="D24" s="5">
        <f t="shared" si="2"/>
        <v>136633.79613472102</v>
      </c>
      <c r="E24" s="5">
        <f t="shared" si="3"/>
        <v>14599.529532216553</v>
      </c>
      <c r="F24" s="5">
        <f t="shared" si="4"/>
        <v>23909.671082247802</v>
      </c>
      <c r="G24" s="5">
        <f t="shared" si="5"/>
        <v>-162304.94142406274</v>
      </c>
      <c r="H24" s="5"/>
      <c r="I24" s="5"/>
      <c r="J24" s="5"/>
      <c r="K24" s="5"/>
      <c r="L24" s="5"/>
    </row>
    <row r="25" spans="1:12">
      <c r="A25" s="11">
        <f t="shared" si="1"/>
        <v>2019</v>
      </c>
      <c r="C25" s="2">
        <f t="shared" si="0"/>
        <v>12634.272304836632</v>
      </c>
      <c r="D25" s="5">
        <f t="shared" si="2"/>
        <v>143097.09530107951</v>
      </c>
      <c r="E25" s="5">
        <f t="shared" si="3"/>
        <v>14922.490651452525</v>
      </c>
      <c r="F25" s="5">
        <f t="shared" si="4"/>
        <v>24498.449991419453</v>
      </c>
      <c r="G25" s="5">
        <f t="shared" si="5"/>
        <v>-169883.76363911486</v>
      </c>
      <c r="H25" s="5"/>
      <c r="I25" s="5"/>
      <c r="J25" s="5"/>
      <c r="K25" s="5"/>
      <c r="L25" s="5"/>
    </row>
    <row r="26" spans="1:12">
      <c r="A26" s="11">
        <f t="shared" si="1"/>
        <v>2020</v>
      </c>
      <c r="C26" s="2">
        <f t="shared" si="0"/>
        <v>12403.978279390198</v>
      </c>
      <c r="D26" s="5">
        <f t="shared" si="2"/>
        <v>149866.13314480489</v>
      </c>
      <c r="E26" s="5">
        <f t="shared" si="3"/>
        <v>15252.596102586862</v>
      </c>
      <c r="F26" s="5">
        <f t="shared" si="4"/>
        <v>25101.727661477144</v>
      </c>
      <c r="G26" s="5">
        <f t="shared" si="5"/>
        <v>-177816.47862947869</v>
      </c>
      <c r="I26" s="5"/>
      <c r="J26" s="5"/>
      <c r="K26" s="5"/>
      <c r="L26" s="5"/>
    </row>
    <row r="27" spans="1:12">
      <c r="A27" s="11">
        <f t="shared" si="1"/>
        <v>2021</v>
      </c>
      <c r="C27" s="2">
        <f t="shared" si="0"/>
        <v>0</v>
      </c>
      <c r="D27" s="5">
        <v>0</v>
      </c>
      <c r="E27" s="5">
        <v>0</v>
      </c>
      <c r="F27" s="5">
        <v>0</v>
      </c>
      <c r="G27" s="5">
        <v>0</v>
      </c>
      <c r="I27" s="38"/>
      <c r="J27" s="5"/>
      <c r="K27" s="5"/>
      <c r="L27" s="5"/>
    </row>
    <row r="28" spans="1:12">
      <c r="A28" s="11">
        <f t="shared" si="1"/>
        <v>2022</v>
      </c>
      <c r="C28" s="2">
        <f t="shared" si="0"/>
        <v>0</v>
      </c>
      <c r="D28" s="5">
        <v>0</v>
      </c>
      <c r="E28" s="5">
        <v>0</v>
      </c>
      <c r="F28" s="5">
        <v>0</v>
      </c>
      <c r="G28" s="5">
        <v>0</v>
      </c>
      <c r="I28" s="38"/>
      <c r="J28" s="5"/>
      <c r="K28" s="5"/>
      <c r="L28" s="5"/>
    </row>
    <row r="29" spans="1:12">
      <c r="A29" s="11">
        <f t="shared" si="1"/>
        <v>2023</v>
      </c>
      <c r="C29" s="2">
        <f t="shared" si="0"/>
        <v>0</v>
      </c>
      <c r="D29" s="5">
        <v>0</v>
      </c>
      <c r="E29" s="5">
        <v>0</v>
      </c>
      <c r="F29" s="5">
        <v>0</v>
      </c>
      <c r="G29" s="5">
        <v>0</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653364</v>
      </c>
      <c r="D53" s="5">
        <f>SUM(D15:D52)</f>
        <v>2856567</v>
      </c>
      <c r="E53" s="5">
        <f>SUM(E15:E52)</f>
        <v>478523.00000000006</v>
      </c>
      <c r="F53" s="5">
        <f>SUM(F15:F52)</f>
        <v>739163</v>
      </c>
      <c r="G53" s="5">
        <f>SUM(G15:G52)</f>
        <v>-3420889</v>
      </c>
      <c r="H53" s="5"/>
    </row>
    <row r="55" spans="1:8">
      <c r="A55" s="42" t="s">
        <v>58</v>
      </c>
      <c r="D55" s="5"/>
    </row>
    <row r="56" spans="1:8">
      <c r="A56" s="42" t="s">
        <v>59</v>
      </c>
    </row>
    <row r="60" spans="1:8">
      <c r="C60" s="40">
        <f>(C8+C9)-C53</f>
        <v>0</v>
      </c>
      <c r="D60" s="40">
        <f>(D8+D9)-D53</f>
        <v>0</v>
      </c>
      <c r="E60" s="40">
        <f>(E8+E9)-E53</f>
        <v>0</v>
      </c>
      <c r="F60" s="40">
        <f>(F8+F9)-F53</f>
        <v>0</v>
      </c>
      <c r="G60" s="40">
        <f>(G8+G9)-G53</f>
        <v>0</v>
      </c>
      <c r="H60" s="41" t="s">
        <v>56</v>
      </c>
    </row>
  </sheetData>
  <phoneticPr fontId="3" type="noConversion"/>
  <pageMargins left="0.75" right="0.75" top="1" bottom="1" header="0.5" footer="0.5"/>
  <pageSetup scale="52" firstPageNumber="97" orientation="portrait" useFirstPageNumber="1" r:id="rId1"/>
  <headerFooter alignWithMargins="0">
    <oddFooter>&amp;R09RC-STAFFPOD3-8-&amp;P</oddFooter>
  </headerFooter>
  <legacyDrawing r:id="rId2"/>
</worksheet>
</file>

<file path=xl/worksheets/sheet30.xml><?xml version="1.0" encoding="utf-8"?>
<worksheet xmlns="http://schemas.openxmlformats.org/spreadsheetml/2006/main" xmlns:r="http://schemas.openxmlformats.org/officeDocument/2006/relationships">
  <sheetPr>
    <tabColor rgb="FF92D050"/>
    <pageSetUpPr fitToPage="1"/>
  </sheetPr>
  <dimension ref="A1:S101"/>
  <sheetViews>
    <sheetView view="pageLayout" topLeftCell="A91" zoomScale="70" zoomScaleNormal="80" zoomScalePageLayoutView="70" workbookViewId="0">
      <selection activeCell="P12" sqref="P12"/>
    </sheetView>
  </sheetViews>
  <sheetFormatPr defaultColWidth="11.85546875" defaultRowHeight="15" outlineLevelRow="1"/>
  <cols>
    <col min="1" max="2" width="11.85546875" customWidth="1"/>
    <col min="3" max="3" width="11.85546875" style="57" customWidth="1"/>
    <col min="4" max="5" width="11.85546875" customWidth="1"/>
    <col min="6" max="6" width="13.85546875" style="64" customWidth="1"/>
    <col min="7" max="10" width="11.85546875" customWidth="1"/>
    <col min="11" max="11" width="11.85546875" style="64" customWidth="1"/>
    <col min="12" max="15" width="11.85546875" customWidth="1"/>
    <col min="16" max="16" width="11.85546875" style="64" customWidth="1"/>
  </cols>
  <sheetData>
    <row r="1" spans="1:19" ht="18.75">
      <c r="A1" s="56" t="s">
        <v>122</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'Debary GT 1 6'!D10</f>
        <v>1322395.7319999998</v>
      </c>
      <c r="C11" s="57">
        <v>1</v>
      </c>
      <c r="D11">
        <v>1</v>
      </c>
      <c r="F11" s="91">
        <f>'Debary GT 1 6'!E10</f>
        <v>150752.06</v>
      </c>
      <c r="H11" s="57">
        <v>1</v>
      </c>
      <c r="I11">
        <v>1</v>
      </c>
      <c r="K11" s="69">
        <f>'Debary GT 1 6'!F10</f>
        <v>245219.81599999999</v>
      </c>
      <c r="M11" s="57">
        <v>1</v>
      </c>
      <c r="N11">
        <v>1</v>
      </c>
      <c r="P11" s="69">
        <f>'Debary GT 1 6'!G10</f>
        <v>-1573175.608</v>
      </c>
      <c r="R11" s="57">
        <v>1</v>
      </c>
      <c r="S11">
        <v>1</v>
      </c>
    </row>
    <row r="12" spans="1:19">
      <c r="C12" s="57">
        <v>2</v>
      </c>
      <c r="D12">
        <f>D11+A14</f>
        <v>1.0473038102519354</v>
      </c>
      <c r="H12" s="57">
        <v>2</v>
      </c>
      <c r="I12">
        <f>I11+F14</f>
        <v>1.0221213374392166</v>
      </c>
      <c r="M12" s="57">
        <v>2</v>
      </c>
      <c r="N12">
        <f>N11+K14</f>
        <v>1.024625136295112</v>
      </c>
      <c r="R12" s="57">
        <v>2</v>
      </c>
      <c r="S12">
        <f>S11+P14</f>
        <v>1.0466949567188502</v>
      </c>
    </row>
    <row r="13" spans="1:19">
      <c r="A13" s="65" t="s">
        <v>105</v>
      </c>
      <c r="C13" s="57">
        <v>3</v>
      </c>
      <c r="D13">
        <f>D12*D12</f>
        <v>1.0968452709682219</v>
      </c>
      <c r="F13" s="67" t="s">
        <v>105</v>
      </c>
      <c r="H13" s="57">
        <v>3</v>
      </c>
      <c r="I13">
        <f t="shared" ref="I13:I21" si="0">I12*$I$12</f>
        <v>1.0447320284485329</v>
      </c>
      <c r="K13" s="67" t="s">
        <v>105</v>
      </c>
      <c r="M13" s="57">
        <v>3</v>
      </c>
      <c r="N13">
        <f t="shared" ref="N13:N21" si="1">N12*$N$12</f>
        <v>1.0498566699277767</v>
      </c>
      <c r="P13" s="67" t="s">
        <v>105</v>
      </c>
      <c r="R13" s="57">
        <v>3</v>
      </c>
      <c r="S13">
        <f t="shared" ref="S13:S21" si="2">S12*$S$12</f>
        <v>1.0955703324206756</v>
      </c>
    </row>
    <row r="14" spans="1:19">
      <c r="A14" s="71">
        <f>D79</f>
        <v>4.7303810251935516E-2</v>
      </c>
      <c r="C14" s="57">
        <v>4</v>
      </c>
      <c r="D14">
        <f t="shared" ref="D14:D21" si="3">D13*$D$12</f>
        <v>1.1487302315418353</v>
      </c>
      <c r="F14" s="72">
        <f>I79</f>
        <v>2.2121337439216703E-2</v>
      </c>
      <c r="H14" s="57">
        <v>4</v>
      </c>
      <c r="I14">
        <f t="shared" si="0"/>
        <v>1.0678428981834001</v>
      </c>
      <c r="K14" s="72">
        <f>N79</f>
        <v>2.462513629511209E-2</v>
      </c>
      <c r="M14" s="57">
        <v>4</v>
      </c>
      <c r="N14">
        <f t="shared" si="1"/>
        <v>1.0757095335150806</v>
      </c>
      <c r="P14" s="72">
        <f>S79</f>
        <v>4.669495671885017E-2</v>
      </c>
      <c r="R14" s="57">
        <v>4</v>
      </c>
      <c r="S14">
        <f t="shared" si="2"/>
        <v>1.1467279416755154</v>
      </c>
    </row>
    <row r="15" spans="1:19">
      <c r="C15" s="57">
        <v>5</v>
      </c>
      <c r="D15">
        <f t="shared" si="3"/>
        <v>1.2030695484453522</v>
      </c>
      <c r="H15" s="57">
        <v>5</v>
      </c>
      <c r="I15">
        <f t="shared" si="0"/>
        <v>1.0914650112661861</v>
      </c>
      <c r="M15" s="57">
        <v>5</v>
      </c>
      <c r="N15">
        <f t="shared" si="1"/>
        <v>1.1021990273918407</v>
      </c>
      <c r="R15" s="57">
        <v>5</v>
      </c>
      <c r="S15">
        <f t="shared" si="2"/>
        <v>1.2002743532803497</v>
      </c>
    </row>
    <row r="16" spans="1:19">
      <c r="A16" s="65" t="s">
        <v>106</v>
      </c>
      <c r="C16" s="57">
        <v>6</v>
      </c>
      <c r="D16">
        <f t="shared" si="3"/>
        <v>1.2599793220848927</v>
      </c>
      <c r="F16" s="67" t="s">
        <v>106</v>
      </c>
      <c r="H16" s="57">
        <v>6</v>
      </c>
      <c r="I16">
        <f t="shared" si="0"/>
        <v>1.1156096770835038</v>
      </c>
      <c r="K16" s="67" t="s">
        <v>106</v>
      </c>
      <c r="M16" s="57">
        <v>6</v>
      </c>
      <c r="N16">
        <f t="shared" si="1"/>
        <v>1.1293408286657047</v>
      </c>
      <c r="P16" s="67" t="s">
        <v>106</v>
      </c>
      <c r="R16" s="57">
        <v>6</v>
      </c>
      <c r="S16">
        <f t="shared" si="2"/>
        <v>1.2563211122575215</v>
      </c>
    </row>
    <row r="17" spans="1:19">
      <c r="A17" s="73">
        <v>11</v>
      </c>
      <c r="C17" s="57">
        <v>7</v>
      </c>
      <c r="D17">
        <f t="shared" si="3"/>
        <v>1.3195811448581587</v>
      </c>
      <c r="F17" s="74">
        <f>A17</f>
        <v>11</v>
      </c>
      <c r="H17" s="57">
        <v>7</v>
      </c>
      <c r="I17">
        <f t="shared" si="0"/>
        <v>1.1402884552007235</v>
      </c>
      <c r="K17" s="74">
        <f>A17</f>
        <v>11</v>
      </c>
      <c r="M17" s="57">
        <v>7</v>
      </c>
      <c r="N17">
        <f t="shared" si="1"/>
        <v>1.1571510004952323</v>
      </c>
      <c r="P17" s="74">
        <f>A17</f>
        <v>11</v>
      </c>
      <c r="R17" s="57">
        <v>7</v>
      </c>
      <c r="S17">
        <f t="shared" si="2"/>
        <v>1.3149849722193643</v>
      </c>
    </row>
    <row r="18" spans="1:19">
      <c r="C18" s="57">
        <v>8</v>
      </c>
      <c r="D18">
        <f t="shared" si="3"/>
        <v>1.3820023609465608</v>
      </c>
      <c r="H18" s="57">
        <v>8</v>
      </c>
      <c r="I18">
        <f t="shared" si="0"/>
        <v>1.1655131608962619</v>
      </c>
      <c r="M18" s="57">
        <v>8</v>
      </c>
      <c r="N18">
        <f t="shared" si="1"/>
        <v>1.1856460015964527</v>
      </c>
      <c r="R18" s="57">
        <v>8</v>
      </c>
      <c r="S18">
        <f t="shared" si="2"/>
        <v>1.3763881385830858</v>
      </c>
    </row>
    <row r="19" spans="1:19">
      <c r="C19" s="57">
        <v>9</v>
      </c>
      <c r="D19">
        <f t="shared" si="3"/>
        <v>1.4473763383965037</v>
      </c>
      <c r="H19" s="57">
        <v>9</v>
      </c>
      <c r="I19">
        <f t="shared" si="0"/>
        <v>1.1912958708182961</v>
      </c>
      <c r="M19" s="57">
        <v>9</v>
      </c>
      <c r="N19">
        <f t="shared" si="1"/>
        <v>1.2148426959835199</v>
      </c>
      <c r="R19" s="57">
        <v>9</v>
      </c>
      <c r="S19">
        <f t="shared" si="2"/>
        <v>1.4406585231425617</v>
      </c>
    </row>
    <row r="20" spans="1:19">
      <c r="C20" s="57">
        <v>10</v>
      </c>
      <c r="D20">
        <f t="shared" si="3"/>
        <v>1.515842754071153</v>
      </c>
      <c r="H20" s="57">
        <v>10</v>
      </c>
      <c r="I20">
        <f t="shared" si="0"/>
        <v>1.217648928766613</v>
      </c>
      <c r="M20" s="57">
        <v>10</v>
      </c>
      <c r="N20">
        <f t="shared" si="1"/>
        <v>1.2447583629492354</v>
      </c>
      <c r="R20" s="57">
        <v>10</v>
      </c>
      <c r="S20">
        <f t="shared" si="2"/>
        <v>1.5079300105273463</v>
      </c>
    </row>
    <row r="21" spans="1:19">
      <c r="C21" s="57">
        <v>11</v>
      </c>
      <c r="D21">
        <f t="shared" si="3"/>
        <v>1.587547892081506</v>
      </c>
      <c r="H21" s="57">
        <v>11</v>
      </c>
      <c r="I21">
        <f t="shared" si="0"/>
        <v>1.2445849516023599</v>
      </c>
      <c r="M21" s="57">
        <v>11</v>
      </c>
      <c r="N21">
        <f t="shared" si="1"/>
        <v>1.2754107072913408</v>
      </c>
      <c r="R21" s="57">
        <v>11</v>
      </c>
      <c r="S21">
        <f t="shared" si="2"/>
        <v>1.578342737103976</v>
      </c>
    </row>
    <row r="22" spans="1:19">
      <c r="C22" s="57">
        <v>12</v>
      </c>
      <c r="H22" s="57">
        <v>12</v>
      </c>
      <c r="M22" s="57">
        <v>12</v>
      </c>
      <c r="R22" s="57">
        <v>12</v>
      </c>
    </row>
    <row r="23" spans="1:19" hidden="1" outlineLevel="1">
      <c r="C23" s="57">
        <v>13</v>
      </c>
      <c r="H23" s="57">
        <v>13</v>
      </c>
      <c r="M23" s="57">
        <v>13</v>
      </c>
      <c r="R23" s="57">
        <v>13</v>
      </c>
      <c r="S23" s="58"/>
    </row>
    <row r="24" spans="1:19" hidden="1" outlineLevel="1">
      <c r="C24" s="57">
        <v>14</v>
      </c>
      <c r="D24" s="58"/>
      <c r="H24" s="57">
        <v>14</v>
      </c>
      <c r="I24" s="58"/>
      <c r="M24" s="57">
        <v>14</v>
      </c>
      <c r="N24" s="58"/>
      <c r="R24" s="57">
        <v>14</v>
      </c>
      <c r="S24" s="58"/>
    </row>
    <row r="25" spans="1:19" hidden="1" outlineLevel="1">
      <c r="C25" s="57">
        <v>15</v>
      </c>
      <c r="D25" s="58"/>
      <c r="H25" s="57">
        <v>15</v>
      </c>
      <c r="I25" s="58"/>
      <c r="M25" s="57">
        <v>15</v>
      </c>
      <c r="N25" s="58"/>
      <c r="R25" s="57">
        <v>15</v>
      </c>
      <c r="S25" s="58"/>
    </row>
    <row r="26" spans="1:19" hidden="1" outlineLevel="1">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14.008278673646121</v>
      </c>
      <c r="H72" s="57"/>
      <c r="I72" s="76">
        <f>SUM(I11:I71)</f>
        <v>12.301102319705093</v>
      </c>
      <c r="M72" s="57"/>
      <c r="N72" s="76">
        <f>SUM(N11:N71)</f>
        <v>12.459539964111297</v>
      </c>
      <c r="R72" s="57"/>
      <c r="S72" s="76">
        <f>SUM(S11:S71)</f>
        <v>13.963893077929246</v>
      </c>
    </row>
    <row r="73" spans="1:19">
      <c r="A73" s="77"/>
      <c r="B73" s="78"/>
      <c r="C73" s="79" t="s">
        <v>107</v>
      </c>
      <c r="D73" s="80">
        <f>A11/D72</f>
        <v>94401.015485780765</v>
      </c>
      <c r="E73" s="78"/>
      <c r="F73" s="81"/>
      <c r="G73" s="78"/>
      <c r="H73" s="79" t="s">
        <v>107</v>
      </c>
      <c r="I73" s="80">
        <f>F11/I72</f>
        <v>12255.16673887923</v>
      </c>
      <c r="J73" s="78"/>
      <c r="K73" s="81"/>
      <c r="L73" s="78"/>
      <c r="M73" s="79" t="s">
        <v>107</v>
      </c>
      <c r="N73" s="80">
        <f>K11/N72</f>
        <v>19681.289735121518</v>
      </c>
      <c r="O73" s="78"/>
      <c r="P73" s="81"/>
      <c r="Q73" s="78"/>
      <c r="R73" s="79" t="s">
        <v>107</v>
      </c>
      <c r="S73" s="80">
        <f>P11/S72</f>
        <v>-112660.24447626977</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4.7303810251935516E-2</v>
      </c>
      <c r="G79" s="87"/>
      <c r="I79" s="88">
        <v>2.2121337439216703E-2</v>
      </c>
      <c r="L79" s="87"/>
      <c r="N79" s="88">
        <v>2.462513629511209E-2</v>
      </c>
      <c r="Q79" s="87"/>
      <c r="S79" s="88">
        <v>4.669495671885017E-2</v>
      </c>
    </row>
    <row r="80" spans="1:19" ht="12.75">
      <c r="A80" s="64"/>
      <c r="B80" s="87"/>
      <c r="C80" s="3"/>
      <c r="G80" s="87"/>
      <c r="H80" s="3"/>
      <c r="L80" s="87"/>
      <c r="M80" s="3"/>
      <c r="Q80" s="87"/>
      <c r="R80" s="3"/>
    </row>
    <row r="81" spans="1:19" ht="12.75">
      <c r="A81" s="64">
        <v>2010</v>
      </c>
      <c r="B81" s="87">
        <v>3.2371962390541222E-2</v>
      </c>
      <c r="C81" s="89">
        <v>1799358</v>
      </c>
      <c r="D81" s="84">
        <f>C81</f>
        <v>1799358</v>
      </c>
      <c r="E81" s="2"/>
      <c r="F81" s="64">
        <v>2010</v>
      </c>
      <c r="G81" s="87">
        <v>7.6920477730318881E-3</v>
      </c>
      <c r="H81" s="89">
        <v>384484</v>
      </c>
      <c r="I81" s="84">
        <f>H81</f>
        <v>384484</v>
      </c>
      <c r="K81" s="64">
        <v>2010</v>
      </c>
      <c r="L81" s="87">
        <v>1.9370419148179E-2</v>
      </c>
      <c r="M81" s="89">
        <v>579549</v>
      </c>
      <c r="N81" s="84">
        <f>M81</f>
        <v>579549</v>
      </c>
      <c r="P81" s="64">
        <v>2010</v>
      </c>
      <c r="Q81" s="87">
        <v>2.0708051696474269E-2</v>
      </c>
      <c r="R81" s="89">
        <v>-2167393</v>
      </c>
      <c r="S81" s="84">
        <f>R81</f>
        <v>-2167393</v>
      </c>
    </row>
    <row r="82" spans="1:19" ht="12.75">
      <c r="A82" s="64">
        <v>2011</v>
      </c>
      <c r="B82" s="87">
        <v>2.6527248559148644E-2</v>
      </c>
      <c r="C82" s="3">
        <f t="shared" ref="C82:C96" si="4">C81*(1+B82)</f>
        <v>1847090.0169128925</v>
      </c>
      <c r="D82" s="3">
        <f>D81*(1+$D$79)</f>
        <v>1884474.4894073021</v>
      </c>
      <c r="E82" s="3"/>
      <c r="F82" s="64">
        <v>2011</v>
      </c>
      <c r="G82" s="87">
        <v>-1.1217188508542718E-2</v>
      </c>
      <c r="H82" s="3">
        <f t="shared" ref="H82:H96" si="5">H81*(1+G82)</f>
        <v>380171.17049348145</v>
      </c>
      <c r="I82" s="3">
        <f>I81*(1+$I$79)</f>
        <v>392989.30030397978</v>
      </c>
      <c r="K82" s="64">
        <v>2011</v>
      </c>
      <c r="L82" s="87">
        <v>1.8707806798847908E-2</v>
      </c>
      <c r="M82" s="3">
        <f t="shared" ref="M82:M96" si="6">M81*(1+L82)</f>
        <v>590391.09072246554</v>
      </c>
      <c r="N82" s="3">
        <f>N81*(1+$N$79)</f>
        <v>593820.47311469587</v>
      </c>
      <c r="P82" s="64">
        <v>2011</v>
      </c>
      <c r="Q82" s="87">
        <v>2.6535838373037534E-2</v>
      </c>
      <c r="R82" s="3">
        <f t="shared" ref="R82:R96" si="7">R81*(1+Q82)</f>
        <v>-2224906.5903388532</v>
      </c>
      <c r="S82" s="3">
        <f t="shared" ref="S82:S91" si="8">S81*(1+$S$79)</f>
        <v>-2268599.3223277386</v>
      </c>
    </row>
    <row r="83" spans="1:19" ht="12.75">
      <c r="A83" s="64">
        <v>2012</v>
      </c>
      <c r="B83" s="87">
        <v>2.4244788348166218E-2</v>
      </c>
      <c r="C83" s="3">
        <f t="shared" si="4"/>
        <v>1891872.3234329564</v>
      </c>
      <c r="D83" s="3">
        <f t="shared" ref="D83:D91" si="9">D82*(1+$D$79)</f>
        <v>1973617.3130788379</v>
      </c>
      <c r="E83" s="3"/>
      <c r="F83" s="64">
        <v>2012</v>
      </c>
      <c r="G83" s="87">
        <v>4.7254537368443148E-4</v>
      </c>
      <c r="H83" s="3">
        <f t="shared" si="5"/>
        <v>380350.81862130633</v>
      </c>
      <c r="I83" s="3">
        <f t="shared" ref="I83:I91" si="10">I82*(1+$I$79)</f>
        <v>401682.74922600575</v>
      </c>
      <c r="K83" s="64">
        <v>2012</v>
      </c>
      <c r="L83" s="87">
        <v>1.6557187294821824E-2</v>
      </c>
      <c r="M83" s="3">
        <f t="shared" si="6"/>
        <v>600166.3065887515</v>
      </c>
      <c r="N83" s="3">
        <f t="shared" ref="N83:N91" si="11">N82*(1+$N$79)</f>
        <v>608443.38319997315</v>
      </c>
      <c r="P83" s="64">
        <v>2012</v>
      </c>
      <c r="Q83" s="87">
        <v>2.7960341094274234E-2</v>
      </c>
      <c r="R83" s="3">
        <f t="shared" si="7"/>
        <v>-2287115.7375076259</v>
      </c>
      <c r="S83" s="3">
        <f t="shared" si="8"/>
        <v>-2374531.469496245</v>
      </c>
    </row>
    <row r="84" spans="1:19" ht="12.75">
      <c r="A84" s="64">
        <v>2013</v>
      </c>
      <c r="B84" s="87">
        <v>2.3674854115989637E-2</v>
      </c>
      <c r="C84" s="3">
        <f t="shared" si="4"/>
        <v>1936662.1246963101</v>
      </c>
      <c r="D84" s="3">
        <f t="shared" si="9"/>
        <v>2066976.9319666538</v>
      </c>
      <c r="E84" s="3"/>
      <c r="F84" s="64">
        <v>2013</v>
      </c>
      <c r="G84" s="87">
        <v>8.1549586205135593E-3</v>
      </c>
      <c r="H84" s="3">
        <f t="shared" si="5"/>
        <v>383452.56380844157</v>
      </c>
      <c r="I84" s="3">
        <f t="shared" si="10"/>
        <v>410568.50886514643</v>
      </c>
      <c r="K84" s="64">
        <v>2013</v>
      </c>
      <c r="L84" s="87">
        <v>1.6726144206233182E-2</v>
      </c>
      <c r="M84" s="3">
        <f t="shared" si="6"/>
        <v>610204.77478047728</v>
      </c>
      <c r="N84" s="3">
        <f t="shared" si="11"/>
        <v>623426.38443913148</v>
      </c>
      <c r="P84" s="64">
        <v>2013</v>
      </c>
      <c r="Q84" s="87">
        <v>3.1191760615347588E-2</v>
      </c>
      <c r="R84" s="3">
        <f t="shared" si="7"/>
        <v>-2358454.904091558</v>
      </c>
      <c r="S84" s="3">
        <f t="shared" si="8"/>
        <v>-2485410.1136919199</v>
      </c>
    </row>
    <row r="85" spans="1:19" ht="12.75">
      <c r="A85" s="64">
        <v>2014</v>
      </c>
      <c r="B85" s="87">
        <v>2.6293268106565841E-2</v>
      </c>
      <c r="C85" s="3">
        <f t="shared" si="4"/>
        <v>1987583.3011727815</v>
      </c>
      <c r="D85" s="3">
        <f t="shared" si="9"/>
        <v>2164752.8165515321</v>
      </c>
      <c r="E85" s="3"/>
      <c r="F85" s="64">
        <v>2014</v>
      </c>
      <c r="G85" s="87">
        <v>1.6256619808169736E-2</v>
      </c>
      <c r="H85" s="3">
        <f t="shared" si="5"/>
        <v>389686.20635274332</v>
      </c>
      <c r="I85" s="3">
        <f t="shared" si="10"/>
        <v>419650.83339166833</v>
      </c>
      <c r="K85" s="64">
        <v>2014</v>
      </c>
      <c r="L85" s="87">
        <v>1.6664651416024669E-2</v>
      </c>
      <c r="M85" s="3">
        <f t="shared" si="6"/>
        <v>620373.62464458775</v>
      </c>
      <c r="N85" s="3">
        <f t="shared" si="11"/>
        <v>638778.34412591392</v>
      </c>
      <c r="P85" s="64">
        <v>2014</v>
      </c>
      <c r="Q85" s="87">
        <v>3.2200627585099333E-2</v>
      </c>
      <c r="R85" s="3">
        <f t="shared" si="7"/>
        <v>-2434398.6321344613</v>
      </c>
      <c r="S85" s="3">
        <f t="shared" si="8"/>
        <v>-2601466.2313793567</v>
      </c>
    </row>
    <row r="86" spans="1:19" ht="12.75">
      <c r="A86" s="64">
        <v>2015</v>
      </c>
      <c r="B86" s="87">
        <v>3.0809462896269603E-2</v>
      </c>
      <c r="C86" s="3">
        <f t="shared" si="4"/>
        <v>2048819.6751435094</v>
      </c>
      <c r="D86" s="3">
        <f t="shared" si="9"/>
        <v>2267153.8730280288</v>
      </c>
      <c r="E86" s="3"/>
      <c r="F86" s="64">
        <v>2015</v>
      </c>
      <c r="G86" s="87">
        <v>1.8616631661300218E-2</v>
      </c>
      <c r="H86" s="3">
        <f t="shared" si="5"/>
        <v>396940.85091990174</v>
      </c>
      <c r="I86" s="3">
        <f t="shared" si="10"/>
        <v>428934.07108377392</v>
      </c>
      <c r="K86" s="64">
        <v>2015</v>
      </c>
      <c r="L86" s="87">
        <v>1.6827983827961464E-2</v>
      </c>
      <c r="M86" s="3">
        <f t="shared" si="6"/>
        <v>630813.26196740067</v>
      </c>
      <c r="N86" s="3">
        <f t="shared" si="11"/>
        <v>654508.34791238047</v>
      </c>
      <c r="P86" s="64">
        <v>2015</v>
      </c>
      <c r="Q86" s="87">
        <v>3.212893001162187E-2</v>
      </c>
      <c r="R86" s="3">
        <f t="shared" si="7"/>
        <v>-2512613.2554066973</v>
      </c>
      <c r="S86" s="3">
        <f t="shared" si="8"/>
        <v>-2722941.584459166</v>
      </c>
    </row>
    <row r="87" spans="1:19" ht="12.75">
      <c r="A87" s="64">
        <v>2016</v>
      </c>
      <c r="B87" s="87">
        <v>3.3969213940548422E-2</v>
      </c>
      <c r="C87" s="3">
        <f t="shared" si="4"/>
        <v>2118416.4690140644</v>
      </c>
      <c r="D87" s="3">
        <f t="shared" si="9"/>
        <v>2374398.8896496873</v>
      </c>
      <c r="E87" s="3"/>
      <c r="F87" s="64">
        <v>2016</v>
      </c>
      <c r="G87" s="87">
        <v>1.9137611082678255E-2</v>
      </c>
      <c r="H87" s="3">
        <f t="shared" si="5"/>
        <v>404537.35054763418</v>
      </c>
      <c r="I87" s="3">
        <f t="shared" si="10"/>
        <v>438422.66640939499</v>
      </c>
      <c r="K87" s="64">
        <v>2016</v>
      </c>
      <c r="L87" s="87">
        <v>1.6418633591938629E-2</v>
      </c>
      <c r="M87" s="3">
        <f t="shared" si="6"/>
        <v>641170.35378057905</v>
      </c>
      <c r="N87" s="3">
        <f t="shared" si="11"/>
        <v>670625.70518601139</v>
      </c>
      <c r="P87" s="64">
        <v>2016</v>
      </c>
      <c r="Q87" s="87">
        <v>3.1539086903853222E-2</v>
      </c>
      <c r="R87" s="3">
        <f t="shared" si="7"/>
        <v>-2591858.7832247424</v>
      </c>
      <c r="S87" s="3">
        <f t="shared" si="8"/>
        <v>-2850089.2238934441</v>
      </c>
    </row>
    <row r="88" spans="1:19" ht="12.75">
      <c r="A88" s="64">
        <v>2017</v>
      </c>
      <c r="B88" s="87">
        <v>3.4625278391739636E-2</v>
      </c>
      <c r="C88" s="3">
        <f t="shared" si="4"/>
        <v>2191767.2290033223</v>
      </c>
      <c r="D88" s="3">
        <f t="shared" si="9"/>
        <v>2486717.0041880822</v>
      </c>
      <c r="E88" s="3"/>
      <c r="F88" s="64">
        <v>2017</v>
      </c>
      <c r="G88" s="87">
        <v>1.8739999520956348E-2</v>
      </c>
      <c r="H88" s="3">
        <f t="shared" si="5"/>
        <v>412118.38030310575</v>
      </c>
      <c r="I88" s="3">
        <f t="shared" si="10"/>
        <v>448121.16215403832</v>
      </c>
      <c r="K88" s="64">
        <v>2017</v>
      </c>
      <c r="L88" s="87">
        <v>1.6172897134470319E-2</v>
      </c>
      <c r="M88" s="3">
        <f t="shared" si="6"/>
        <v>651539.93595794437</v>
      </c>
      <c r="N88" s="3">
        <f t="shared" si="11"/>
        <v>687139.95457922248</v>
      </c>
      <c r="P88" s="64">
        <v>2017</v>
      </c>
      <c r="Q88" s="87">
        <v>3.1955125916445448E-2</v>
      </c>
      <c r="R88" s="3">
        <f t="shared" si="7"/>
        <v>-2674681.9570003343</v>
      </c>
      <c r="S88" s="3">
        <f t="shared" si="8"/>
        <v>-2983174.0168480095</v>
      </c>
    </row>
    <row r="89" spans="1:19" ht="12.75">
      <c r="A89" s="64">
        <v>2018</v>
      </c>
      <c r="B89" s="87">
        <v>3.4424156564943083E-2</v>
      </c>
      <c r="C89" s="3">
        <f t="shared" si="4"/>
        <v>2267216.967248444</v>
      </c>
      <c r="D89" s="3">
        <f t="shared" si="9"/>
        <v>2604348.1935044564</v>
      </c>
      <c r="E89" s="3"/>
      <c r="F89" s="64">
        <v>2018</v>
      </c>
      <c r="G89" s="87">
        <v>1.833133917330021E-2</v>
      </c>
      <c r="H89" s="3">
        <f t="shared" si="5"/>
        <v>419673.06211199309</v>
      </c>
      <c r="I89" s="3">
        <f t="shared" si="10"/>
        <v>458034.20159570168</v>
      </c>
      <c r="K89" s="64">
        <v>2018</v>
      </c>
      <c r="L89" s="87">
        <v>1.613076902265358E-2</v>
      </c>
      <c r="M89" s="3">
        <f t="shared" si="6"/>
        <v>662049.77617391641</v>
      </c>
      <c r="N89" s="3">
        <f t="shared" si="11"/>
        <v>704060.86961455294</v>
      </c>
      <c r="P89" s="64">
        <v>2018</v>
      </c>
      <c r="Q89" s="87">
        <v>3.1634948808657005E-2</v>
      </c>
      <c r="R89" s="3">
        <f t="shared" si="7"/>
        <v>-2759295.3837894783</v>
      </c>
      <c r="S89" s="3">
        <f t="shared" si="8"/>
        <v>-3122473.1984495255</v>
      </c>
    </row>
    <row r="90" spans="1:19" ht="12.75">
      <c r="A90" s="64">
        <v>2019</v>
      </c>
      <c r="B90" s="87">
        <v>3.3980579825661099E-2</v>
      </c>
      <c r="C90" s="3">
        <f t="shared" si="4"/>
        <v>2344258.3143861233</v>
      </c>
      <c r="D90" s="3">
        <f t="shared" si="9"/>
        <v>2727543.7862799619</v>
      </c>
      <c r="E90" s="3"/>
      <c r="F90" s="64">
        <v>2019</v>
      </c>
      <c r="G90" s="87">
        <v>1.8349824964251006E-2</v>
      </c>
      <c r="H90" s="3">
        <f t="shared" si="5"/>
        <v>427373.98934395943</v>
      </c>
      <c r="I90" s="3">
        <f t="shared" si="10"/>
        <v>468166.53072790237</v>
      </c>
      <c r="K90" s="64">
        <v>2019</v>
      </c>
      <c r="L90" s="87">
        <v>1.6000323832590292E-2</v>
      </c>
      <c r="M90" s="3">
        <f t="shared" si="6"/>
        <v>672642.78698599304</v>
      </c>
      <c r="N90" s="3">
        <f t="shared" si="11"/>
        <v>721398.46448886639</v>
      </c>
      <c r="P90" s="64">
        <v>2019</v>
      </c>
      <c r="Q90" s="87">
        <v>3.15067684185475E-2</v>
      </c>
      <c r="R90" s="3">
        <f t="shared" si="7"/>
        <v>-2846231.8644449008</v>
      </c>
      <c r="S90" s="3">
        <f t="shared" si="8"/>
        <v>-3268276.949306896</v>
      </c>
    </row>
    <row r="91" spans="1:19" ht="12.75">
      <c r="A91" s="64">
        <v>2020</v>
      </c>
      <c r="B91" s="87">
        <v>3.3850367028199393E-2</v>
      </c>
      <c r="C91" s="3">
        <f t="shared" si="4"/>
        <v>2423612.3187370016</v>
      </c>
      <c r="D91" s="3">
        <f t="shared" si="9"/>
        <v>2856566.9999999949</v>
      </c>
      <c r="E91" s="3"/>
      <c r="F91" s="64">
        <v>2020</v>
      </c>
      <c r="G91" s="87">
        <v>1.8313279569148456E-2</v>
      </c>
      <c r="H91" s="3">
        <f t="shared" si="5"/>
        <v>435200.60869139765</v>
      </c>
      <c r="I91" s="3">
        <f t="shared" si="10"/>
        <v>478523.0005318817</v>
      </c>
      <c r="K91" s="64">
        <v>2020</v>
      </c>
      <c r="L91" s="87">
        <v>1.6036208339237794E-2</v>
      </c>
      <c r="M91" s="3">
        <f t="shared" si="6"/>
        <v>683429.42685598601</v>
      </c>
      <c r="N91" s="3">
        <f t="shared" si="11"/>
        <v>739162.99999998917</v>
      </c>
      <c r="P91" s="64">
        <v>2020</v>
      </c>
      <c r="Q91" s="87">
        <v>3.1251756028978742E-2</v>
      </c>
      <c r="R91" s="3">
        <f t="shared" si="7"/>
        <v>-2935181.608274438</v>
      </c>
      <c r="S91" s="3">
        <f t="shared" si="8"/>
        <v>-3420888.9999999972</v>
      </c>
    </row>
    <row r="92" spans="1:19" ht="12.75">
      <c r="A92" s="64">
        <v>2021</v>
      </c>
      <c r="B92" s="87">
        <v>3.3662537103284748E-2</v>
      </c>
      <c r="C92" s="3">
        <f t="shared" si="4"/>
        <v>2505197.258340464</v>
      </c>
      <c r="D92" s="3"/>
      <c r="E92" s="3"/>
      <c r="F92" s="64">
        <v>2021</v>
      </c>
      <c r="G92" s="87">
        <v>1.8598546452851611E-2</v>
      </c>
      <c r="H92" s="3">
        <f t="shared" si="5"/>
        <v>443294.70742845384</v>
      </c>
      <c r="I92" s="3"/>
      <c r="K92" s="64">
        <v>2021</v>
      </c>
      <c r="L92" s="87">
        <v>1.6080545493217063E-2</v>
      </c>
      <c r="M92" s="3">
        <f t="shared" si="6"/>
        <v>694419.34484594699</v>
      </c>
      <c r="N92" s="3"/>
      <c r="P92" s="64">
        <v>2021</v>
      </c>
      <c r="Q92" s="87">
        <v>3.1239012248022849E-2</v>
      </c>
      <c r="R92" s="3">
        <f t="shared" si="7"/>
        <v>-3026873.7824854944</v>
      </c>
      <c r="S92" s="3"/>
    </row>
    <row r="93" spans="1:19" ht="12.75">
      <c r="A93" s="64">
        <v>2022</v>
      </c>
      <c r="B93" s="87">
        <v>3.3473713401964179E-2</v>
      </c>
      <c r="C93" s="3">
        <f t="shared" si="4"/>
        <v>2589055.5133815394</v>
      </c>
      <c r="D93" s="3"/>
      <c r="E93" s="3"/>
      <c r="F93" s="64">
        <v>2022</v>
      </c>
      <c r="G93" s="87">
        <v>1.9380004595787217E-2</v>
      </c>
      <c r="H93" s="3">
        <f t="shared" si="5"/>
        <v>451885.76089570543</v>
      </c>
      <c r="I93" s="3"/>
      <c r="K93" s="64">
        <v>2022</v>
      </c>
      <c r="L93" s="87">
        <v>1.5922354351274821E-2</v>
      </c>
      <c r="M93" s="3">
        <f t="shared" si="6"/>
        <v>705476.13572296419</v>
      </c>
      <c r="N93" s="3"/>
      <c r="P93" s="64">
        <v>2022</v>
      </c>
      <c r="Q93" s="87">
        <v>3.121538555109573E-2</v>
      </c>
      <c r="R93" s="3">
        <f t="shared" si="7"/>
        <v>-3121358.8146202825</v>
      </c>
      <c r="S93" s="3"/>
    </row>
    <row r="94" spans="1:19" ht="12.75">
      <c r="A94" s="64">
        <v>2023</v>
      </c>
      <c r="B94" s="87">
        <v>3.3369994157936282E-2</v>
      </c>
      <c r="C94" s="3">
        <f t="shared" si="4"/>
        <v>2675452.2807376538</v>
      </c>
      <c r="D94" s="3"/>
      <c r="E94" s="3"/>
      <c r="F94" s="64">
        <v>2023</v>
      </c>
      <c r="G94" s="87">
        <v>1.9630582773630747E-2</v>
      </c>
      <c r="H94" s="3">
        <f t="shared" si="5"/>
        <v>460756.5417291937</v>
      </c>
      <c r="I94" s="3"/>
      <c r="K94" s="64">
        <v>2023</v>
      </c>
      <c r="L94" s="87">
        <v>1.5788008862810385E-2</v>
      </c>
      <c r="M94" s="3">
        <f t="shared" si="6"/>
        <v>716614.19920625957</v>
      </c>
      <c r="N94" s="3"/>
      <c r="P94" s="64">
        <v>2023</v>
      </c>
      <c r="Q94" s="87">
        <v>3.13023197012142E-2</v>
      </c>
      <c r="R94" s="3">
        <f t="shared" si="7"/>
        <v>-3219064.5861377292</v>
      </c>
      <c r="S94" s="3"/>
    </row>
    <row r="95" spans="1:19" ht="12.75">
      <c r="A95" s="64">
        <v>2024</v>
      </c>
      <c r="B95" s="87">
        <v>3.3339771835749384E-2</v>
      </c>
      <c r="C95" s="3">
        <f t="shared" si="4"/>
        <v>2764651.2493348825</v>
      </c>
      <c r="D95" s="3"/>
      <c r="E95" s="3"/>
      <c r="F95" s="64">
        <v>2024</v>
      </c>
      <c r="G95" s="87">
        <v>1.9477970318864116E-2</v>
      </c>
      <c r="H95" s="3">
        <f t="shared" si="5"/>
        <v>469731.1439732174</v>
      </c>
      <c r="I95" s="3"/>
      <c r="K95" s="64">
        <v>2024</v>
      </c>
      <c r="L95" s="87">
        <v>1.5761230422642637E-2</v>
      </c>
      <c r="M95" s="3">
        <f t="shared" si="6"/>
        <v>727908.92072408693</v>
      </c>
      <c r="N95" s="3"/>
      <c r="P95" s="64">
        <v>2024</v>
      </c>
      <c r="Q95" s="87">
        <v>3.0958728117827593E-2</v>
      </c>
      <c r="R95" s="3">
        <f t="shared" si="7"/>
        <v>-3318722.7314536944</v>
      </c>
      <c r="S95" s="3"/>
    </row>
    <row r="96" spans="1:19" ht="12.75">
      <c r="A96" s="64">
        <v>2025</v>
      </c>
      <c r="B96" s="87">
        <v>3.3246749212252319E-2</v>
      </c>
      <c r="C96" s="3">
        <f t="shared" si="4"/>
        <v>2856566.9160808595</v>
      </c>
      <c r="D96" s="3"/>
      <c r="E96" s="3"/>
      <c r="F96" s="64">
        <v>2025</v>
      </c>
      <c r="G96" s="87">
        <v>1.8717098928925872E-2</v>
      </c>
      <c r="H96" s="3">
        <f t="shared" si="5"/>
        <v>478523.14826496161</v>
      </c>
      <c r="I96" s="3"/>
      <c r="K96" s="64">
        <v>2025</v>
      </c>
      <c r="L96" s="87">
        <v>1.5461022106160429E-2</v>
      </c>
      <c r="M96" s="3">
        <f t="shared" si="6"/>
        <v>739163.13663867337</v>
      </c>
      <c r="N96" s="3"/>
      <c r="P96" s="64">
        <v>2025</v>
      </c>
      <c r="Q96" s="87">
        <v>3.0784818153191208E-2</v>
      </c>
      <c r="R96" s="3">
        <f t="shared" si="7"/>
        <v>-3420889.0072423583</v>
      </c>
      <c r="S96" s="3"/>
    </row>
    <row r="97" spans="1:19" ht="12.75">
      <c r="A97" s="64">
        <v>2026</v>
      </c>
      <c r="B97" s="87">
        <v>3.237013769458847E-2</v>
      </c>
      <c r="C97" s="3"/>
      <c r="D97" s="3"/>
      <c r="E97" s="3"/>
      <c r="F97" s="64">
        <v>2026</v>
      </c>
      <c r="G97" s="87">
        <v>1.8523446445380603E-2</v>
      </c>
      <c r="H97" s="3"/>
      <c r="I97" s="3"/>
      <c r="K97" s="64">
        <v>2026</v>
      </c>
      <c r="L97" s="87">
        <v>1.5321117441455812E-2</v>
      </c>
      <c r="M97" s="3"/>
      <c r="N97" s="3"/>
      <c r="P97" s="64">
        <v>2026</v>
      </c>
      <c r="Q97" s="87">
        <v>3.0910008095264067E-2</v>
      </c>
      <c r="R97" s="3"/>
      <c r="S97" s="3"/>
    </row>
    <row r="98" spans="1:19" ht="12.75">
      <c r="A98" s="64">
        <v>2027</v>
      </c>
      <c r="B98" s="87">
        <v>3.1542163456318065E-2</v>
      </c>
      <c r="C98" s="3"/>
      <c r="D98" s="3"/>
      <c r="F98" s="64">
        <v>2027</v>
      </c>
      <c r="G98" s="87">
        <v>1.860874261964094E-2</v>
      </c>
      <c r="H98" s="3"/>
      <c r="I98" s="3"/>
      <c r="K98" s="64">
        <v>2027</v>
      </c>
      <c r="L98" s="87">
        <v>1.5067177033556596E-2</v>
      </c>
      <c r="M98" s="3"/>
      <c r="N98" s="3"/>
      <c r="P98" s="64">
        <v>2027</v>
      </c>
      <c r="Q98" s="87">
        <v>3.0915462244936267E-2</v>
      </c>
      <c r="R98" s="3"/>
      <c r="S98" s="3"/>
    </row>
    <row r="99" spans="1:19" ht="12.75">
      <c r="A99" s="64">
        <v>2028</v>
      </c>
      <c r="B99" s="87">
        <v>3.0667650938114462E-2</v>
      </c>
      <c r="C99" s="3"/>
      <c r="F99" s="64">
        <v>2028</v>
      </c>
      <c r="G99" s="87">
        <v>1.8638595325884362E-2</v>
      </c>
      <c r="H99" s="3"/>
      <c r="K99" s="64">
        <v>2028</v>
      </c>
      <c r="L99" s="87">
        <v>1.4948273088683446E-2</v>
      </c>
      <c r="M99" s="3"/>
      <c r="P99" s="64">
        <v>2028</v>
      </c>
      <c r="Q99" s="87">
        <v>3.0810761965517051E-2</v>
      </c>
      <c r="R99" s="3"/>
    </row>
    <row r="100" spans="1:19" ht="12.75">
      <c r="A100" s="64"/>
      <c r="C100"/>
    </row>
    <row r="101" spans="1:19" ht="12.75">
      <c r="A101" s="64"/>
      <c r="C101"/>
      <c r="E101" s="3"/>
    </row>
  </sheetData>
  <pageMargins left="0.7" right="0.7" top="0.75" bottom="0.75" header="0.3" footer="0.3"/>
  <pageSetup scale="54" firstPageNumber="101" orientation="landscape" useFirstPageNumber="1" r:id="rId1"/>
  <headerFooter>
    <oddFooter>&amp;R09RC-STAFFPOD3-8-&amp;P</oddFooter>
  </headerFooter>
  <legacyDrawing r:id="rId2"/>
</worksheet>
</file>

<file path=xl/worksheets/sheet31.xml><?xml version="1.0" encoding="utf-8"?>
<worksheet xmlns="http://schemas.openxmlformats.org/spreadsheetml/2006/main" xmlns:r="http://schemas.openxmlformats.org/officeDocument/2006/relationships">
  <sheetPr codeName="Sheet17">
    <tabColor rgb="FF92D050"/>
    <pageSetUpPr fitToPage="1"/>
  </sheetPr>
  <dimension ref="A1:L60"/>
  <sheetViews>
    <sheetView view="pageLayout" topLeftCell="E85" zoomScaleNormal="85" workbookViewId="0">
      <selection activeCell="I15" sqref="I15"/>
    </sheetView>
  </sheetViews>
  <sheetFormatPr defaultRowHeight="12.75"/>
  <cols>
    <col min="1" max="1" width="26.140625" style="13" bestFit="1" customWidth="1"/>
    <col min="2" max="2" width="3.7109375" style="1" customWidth="1"/>
    <col min="3" max="3" width="25" style="1" customWidth="1"/>
    <col min="4" max="4" width="16.7109375" style="1" bestFit="1" customWidth="1"/>
    <col min="5" max="5" width="14.7109375" style="1" bestFit="1" customWidth="1"/>
    <col min="6" max="6" width="15.7109375" style="1" bestFit="1" customWidth="1"/>
    <col min="7" max="7" width="16.42578125"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52</v>
      </c>
      <c r="D4" s="29" t="s">
        <v>10</v>
      </c>
      <c r="E4" s="29" t="s">
        <v>11</v>
      </c>
      <c r="F4" s="29" t="s">
        <v>12</v>
      </c>
      <c r="G4" s="29" t="s">
        <v>13</v>
      </c>
    </row>
    <row r="5" spans="1:12">
      <c r="A5" s="20" t="s">
        <v>2</v>
      </c>
      <c r="B5" s="21"/>
      <c r="C5" s="21">
        <v>2008</v>
      </c>
      <c r="D5" s="21"/>
      <c r="E5" s="21"/>
      <c r="F5" s="21"/>
      <c r="G5" s="21"/>
    </row>
    <row r="6" spans="1:12">
      <c r="A6" s="20" t="s">
        <v>3</v>
      </c>
      <c r="B6" s="21"/>
      <c r="C6" s="21">
        <v>2023</v>
      </c>
      <c r="D6" s="21"/>
      <c r="E6" s="21"/>
      <c r="F6" s="21"/>
      <c r="G6" s="21"/>
      <c r="I6" s="5"/>
      <c r="J6" s="5"/>
      <c r="K6" s="5"/>
    </row>
    <row r="7" spans="1:12" s="4" customFormat="1">
      <c r="A7" s="24" t="s">
        <v>55</v>
      </c>
      <c r="B7" s="25"/>
      <c r="C7" s="25">
        <f>SUM(D7:G7)</f>
        <v>7248325</v>
      </c>
      <c r="D7" s="25">
        <v>5021814</v>
      </c>
      <c r="E7" s="25">
        <v>2463856</v>
      </c>
      <c r="F7" s="25">
        <v>1736569</v>
      </c>
      <c r="G7" s="25">
        <v>-1973914</v>
      </c>
    </row>
    <row r="8" spans="1:12" s="4" customFormat="1">
      <c r="A8" s="24" t="s">
        <v>4</v>
      </c>
      <c r="B8" s="25"/>
      <c r="C8" s="25">
        <f>SUM(D8:G8)</f>
        <v>10894761</v>
      </c>
      <c r="D8" s="25">
        <v>8750412</v>
      </c>
      <c r="E8" s="25">
        <v>3240698</v>
      </c>
      <c r="F8" s="25">
        <v>2316777</v>
      </c>
      <c r="G8" s="25">
        <v>-3413126</v>
      </c>
    </row>
    <row r="9" spans="1:12">
      <c r="A9" s="20" t="s">
        <v>5</v>
      </c>
      <c r="B9" s="21"/>
      <c r="C9" s="25">
        <f>SUM(D9:G9)</f>
        <v>0</v>
      </c>
      <c r="D9" s="25">
        <v>0</v>
      </c>
      <c r="E9" s="25">
        <v>0</v>
      </c>
      <c r="F9" s="25">
        <v>0</v>
      </c>
      <c r="G9" s="25">
        <v>0</v>
      </c>
    </row>
    <row r="10" spans="1:12">
      <c r="A10" s="20" t="s">
        <v>6</v>
      </c>
      <c r="B10" s="21"/>
      <c r="C10" s="26">
        <f>SUM(D10:G10)</f>
        <v>6603095.0000000009</v>
      </c>
      <c r="D10" s="26">
        <f>(D8+D9)-D15</f>
        <v>5780579.1280000005</v>
      </c>
      <c r="E10" s="26">
        <f>(E8+E9)-E15</f>
        <v>1781531.5599999998</v>
      </c>
      <c r="F10" s="26">
        <f>(F8+F9)-F15</f>
        <v>1286777.1600000001</v>
      </c>
      <c r="G10" s="26">
        <f>(G8+G9)-G15</f>
        <v>-2245792.8480000002</v>
      </c>
      <c r="J10" s="6"/>
    </row>
    <row r="11" spans="1:12">
      <c r="A11" s="20" t="s">
        <v>7</v>
      </c>
      <c r="B11" s="21"/>
      <c r="C11" s="26">
        <f>SUM(D11:G11)</f>
        <v>4203068.1915683988</v>
      </c>
      <c r="D11" s="26">
        <f>-PV(D13,$C$12,,D10,0)</f>
        <v>3178718.6988530643</v>
      </c>
      <c r="E11" s="26">
        <f>-PV(E13,$C$12,,E10,0)</f>
        <v>1326217.1733374766</v>
      </c>
      <c r="F11" s="26">
        <f>-PV(F13,$C$12,,F10,0)</f>
        <v>943367.66511641711</v>
      </c>
      <c r="G11" s="26">
        <f>-PV(G13,$C$12,,G10,0)</f>
        <v>-1245235.3457385595</v>
      </c>
    </row>
    <row r="12" spans="1:12">
      <c r="A12" s="20" t="s">
        <v>8</v>
      </c>
      <c r="B12" s="21"/>
      <c r="C12" s="21">
        <f>(+C6-C5)-1</f>
        <v>14</v>
      </c>
      <c r="D12" s="21"/>
      <c r="E12" s="21"/>
      <c r="F12" s="21"/>
      <c r="G12" s="21"/>
    </row>
    <row r="13" spans="1:12">
      <c r="A13" s="20" t="s">
        <v>9</v>
      </c>
      <c r="B13" s="21"/>
      <c r="C13" s="21"/>
      <c r="D13" s="27">
        <v>4.3641583978969535E-2</v>
      </c>
      <c r="E13" s="27">
        <v>2.1305413177019724E-2</v>
      </c>
      <c r="F13" s="27">
        <v>2.2421958857530729E-2</v>
      </c>
      <c r="G13" s="27">
        <v>4.3023662325536317E-2</v>
      </c>
      <c r="I13" s="39" t="s">
        <v>60</v>
      </c>
    </row>
    <row r="14" spans="1:12">
      <c r="A14" s="20" t="s">
        <v>14</v>
      </c>
      <c r="B14" s="21"/>
      <c r="C14" s="21"/>
      <c r="D14" s="21"/>
      <c r="E14" s="21"/>
      <c r="F14" s="21"/>
      <c r="G14" s="21"/>
      <c r="I14" s="1">
        <v>4291666</v>
      </c>
    </row>
    <row r="15" spans="1:12">
      <c r="A15" s="20" t="s">
        <v>57</v>
      </c>
      <c r="B15" s="21"/>
      <c r="C15" s="25">
        <f>SUM(D15:G15)</f>
        <v>4291666</v>
      </c>
      <c r="D15" s="26">
        <f>I14*I15</f>
        <v>2969832.872</v>
      </c>
      <c r="E15" s="26">
        <f>I14*J15</f>
        <v>1459166.4400000002</v>
      </c>
      <c r="F15" s="26">
        <f>I14*K15</f>
        <v>1029999.84</v>
      </c>
      <c r="G15" s="26">
        <f>I14*L15</f>
        <v>-1167333.152</v>
      </c>
      <c r="H15" s="5"/>
      <c r="I15" s="43">
        <v>0.69199999999999995</v>
      </c>
      <c r="J15" s="37">
        <v>0.34</v>
      </c>
      <c r="K15" s="37">
        <v>0.24</v>
      </c>
      <c r="L15" s="37">
        <v>-0.27200000000000002</v>
      </c>
    </row>
    <row r="16" spans="1:12">
      <c r="A16" s="11">
        <v>2010</v>
      </c>
      <c r="C16" s="2">
        <f t="shared" ref="C16:C52" si="0">SUM(D16:G16)</f>
        <v>377770.39708302007</v>
      </c>
      <c r="D16" s="5">
        <f>'Debary 7-10 support'!D73</f>
        <v>308205.19587221753</v>
      </c>
      <c r="E16" s="5">
        <f>'Debary 7-10 support'!I73</f>
        <v>110557.12985277749</v>
      </c>
      <c r="F16" s="5">
        <f>'Debary 7-10 support'!N73</f>
        <v>79258.451396128599</v>
      </c>
      <c r="G16" s="5">
        <f>'Debary 7-10 support'!S73</f>
        <v>-120250.38003810357</v>
      </c>
      <c r="H16" s="5"/>
      <c r="I16" s="5">
        <f>AVERAGE(C16:C19)</f>
        <v>396843.66448213981</v>
      </c>
      <c r="J16" s="5"/>
      <c r="K16" s="5"/>
      <c r="L16" s="5"/>
    </row>
    <row r="17" spans="1:12">
      <c r="A17" s="11">
        <f t="shared" ref="A17:A52" si="1">+A16+1</f>
        <v>2011</v>
      </c>
      <c r="C17" s="2">
        <f t="shared" si="0"/>
        <v>390179.94334364985</v>
      </c>
      <c r="D17" s="5">
        <f t="shared" ref="D17:D29" si="2">D16*(1+$D$13)</f>
        <v>321655.75881062966</v>
      </c>
      <c r="E17" s="5">
        <f t="shared" ref="E17:E29" si="3">E16*(1+$E$13)</f>
        <v>112912.59518395632</v>
      </c>
      <c r="F17" s="5">
        <f t="shared" ref="F17:F29" si="4">F16*(1+$F$13)</f>
        <v>81035.581132444189</v>
      </c>
      <c r="G17" s="5">
        <f t="shared" ref="G17:G29" si="5">G16*(1+$G$13)</f>
        <v>-125423.99178338033</v>
      </c>
      <c r="H17" s="5"/>
      <c r="I17" s="5"/>
      <c r="J17" s="5"/>
      <c r="K17" s="5"/>
      <c r="L17" s="5"/>
    </row>
    <row r="18" spans="1:12">
      <c r="A18" s="11">
        <f t="shared" si="1"/>
        <v>2012</v>
      </c>
      <c r="C18" s="2">
        <f t="shared" si="0"/>
        <v>403043.93664352549</v>
      </c>
      <c r="D18" s="5">
        <f t="shared" si="2"/>
        <v>335693.32562108291</v>
      </c>
      <c r="E18" s="5">
        <f t="shared" si="3"/>
        <v>115318.24467724006</v>
      </c>
      <c r="F18" s="5">
        <f t="shared" si="4"/>
        <v>82852.557598591942</v>
      </c>
      <c r="G18" s="5">
        <f t="shared" si="5"/>
        <v>-130820.19125338932</v>
      </c>
      <c r="H18" s="5"/>
      <c r="I18" s="5"/>
      <c r="J18" s="5"/>
      <c r="K18" s="5"/>
      <c r="L18" s="5"/>
    </row>
    <row r="19" spans="1:12">
      <c r="A19" s="11">
        <f t="shared" si="1"/>
        <v>2013</v>
      </c>
      <c r="C19" s="2">
        <f t="shared" si="0"/>
        <v>416380.38085836382</v>
      </c>
      <c r="D19" s="5">
        <f t="shared" si="2"/>
        <v>350343.51408235496</v>
      </c>
      <c r="E19" s="5">
        <f t="shared" si="3"/>
        <v>117775.1475269373</v>
      </c>
      <c r="F19" s="5">
        <f t="shared" si="4"/>
        <v>84710.27423630876</v>
      </c>
      <c r="G19" s="5">
        <f t="shared" si="5"/>
        <v>-136448.55498723721</v>
      </c>
      <c r="H19" s="5"/>
      <c r="I19" s="5"/>
      <c r="J19" s="5"/>
      <c r="K19" s="5"/>
      <c r="L19" s="5"/>
    </row>
    <row r="20" spans="1:12">
      <c r="A20" s="11">
        <f t="shared" si="1"/>
        <v>2014</v>
      </c>
      <c r="C20" s="2">
        <f t="shared" si="0"/>
        <v>430208.02865888033</v>
      </c>
      <c r="D20" s="5">
        <f t="shared" si="2"/>
        <v>365633.05997366732</v>
      </c>
      <c r="E20" s="5">
        <f t="shared" si="3"/>
        <v>120284.39570698314</v>
      </c>
      <c r="F20" s="5">
        <f t="shared" si="4"/>
        <v>86609.644520045418</v>
      </c>
      <c r="G20" s="5">
        <f t="shared" si="5"/>
        <v>-142319.07154181547</v>
      </c>
      <c r="H20" s="5"/>
      <c r="I20" s="37"/>
      <c r="J20" s="5"/>
      <c r="K20" s="37"/>
      <c r="L20" s="5"/>
    </row>
    <row r="21" spans="1:12">
      <c r="A21" s="11">
        <f t="shared" si="1"/>
        <v>2015</v>
      </c>
      <c r="C21" s="2">
        <f t="shared" si="0"/>
        <v>444546.41351008916</v>
      </c>
      <c r="D21" s="5">
        <f t="shared" si="2"/>
        <v>381589.8658659957</v>
      </c>
      <c r="E21" s="5">
        <f t="shared" si="3"/>
        <v>122847.10445626854</v>
      </c>
      <c r="F21" s="5">
        <f t="shared" si="4"/>
        <v>88551.602406139238</v>
      </c>
      <c r="G21" s="5">
        <f t="shared" si="5"/>
        <v>-148442.15921831437</v>
      </c>
      <c r="H21" s="5"/>
      <c r="I21" s="37"/>
      <c r="J21" s="5"/>
      <c r="K21" s="37"/>
      <c r="L21" s="5"/>
    </row>
    <row r="22" spans="1:12">
      <c r="A22" s="11">
        <f t="shared" si="1"/>
        <v>2016</v>
      </c>
      <c r="C22" s="2">
        <f t="shared" si="0"/>
        <v>459415.88305768161</v>
      </c>
      <c r="D22" s="5">
        <f>D21*(1+$D$13)</f>
        <v>398243.05204271025</v>
      </c>
      <c r="E22" s="5">
        <f t="shared" si="3"/>
        <v>125464.41277430984</v>
      </c>
      <c r="F22" s="5">
        <f t="shared" si="4"/>
        <v>90537.102792058111</v>
      </c>
      <c r="G22" s="5">
        <f t="shared" si="5"/>
        <v>-154828.68455139661</v>
      </c>
      <c r="H22" s="5"/>
      <c r="I22" s="37"/>
      <c r="J22" s="5"/>
      <c r="K22" s="37"/>
      <c r="L22" s="5"/>
    </row>
    <row r="23" spans="1:12">
      <c r="A23" s="11">
        <f t="shared" si="1"/>
        <v>2017</v>
      </c>
      <c r="C23" s="2">
        <f t="shared" si="0"/>
        <v>474837.63396205078</v>
      </c>
      <c r="D23" s="5">
        <f t="shared" si="2"/>
        <v>415623.00964247331</v>
      </c>
      <c r="E23" s="5">
        <f t="shared" si="3"/>
        <v>128137.48392747865</v>
      </c>
      <c r="F23" s="5">
        <f t="shared" si="4"/>
        <v>92567.121985941674</v>
      </c>
      <c r="G23" s="5">
        <f t="shared" si="5"/>
        <v>-161489.98159384288</v>
      </c>
      <c r="H23" s="5"/>
      <c r="I23" s="37"/>
      <c r="J23" s="5"/>
      <c r="K23" s="37"/>
      <c r="L23" s="5"/>
    </row>
    <row r="24" spans="1:12">
      <c r="A24" s="11">
        <f t="shared" si="1"/>
        <v>2018</v>
      </c>
      <c r="C24" s="2">
        <f t="shared" si="0"/>
        <v>490833.74824317172</v>
      </c>
      <c r="D24" s="5">
        <f t="shared" si="2"/>
        <v>433761.45612137736</v>
      </c>
      <c r="E24" s="5">
        <f t="shared" si="3"/>
        <v>130867.5059660173</v>
      </c>
      <c r="F24" s="5">
        <f t="shared" si="4"/>
        <v>94642.65818667048</v>
      </c>
      <c r="G24" s="5">
        <f t="shared" si="5"/>
        <v>-168437.87203089343</v>
      </c>
      <c r="H24" s="5"/>
      <c r="I24" s="5"/>
      <c r="J24" s="5"/>
      <c r="K24" s="5"/>
      <c r="L24" s="5"/>
    </row>
    <row r="25" spans="1:12">
      <c r="A25" s="11">
        <f t="shared" si="1"/>
        <v>2019</v>
      </c>
      <c r="C25" s="2">
        <f t="shared" si="0"/>
        <v>507427.23120232474</v>
      </c>
      <c r="D25" s="5">
        <f t="shared" si="2"/>
        <v>452691.49313553853</v>
      </c>
      <c r="E25" s="5">
        <f t="shared" si="3"/>
        <v>133655.69225206939</v>
      </c>
      <c r="F25" s="5">
        <f t="shared" si="4"/>
        <v>96764.731974699345</v>
      </c>
      <c r="G25" s="5">
        <f t="shared" si="5"/>
        <v>-175684.68615998246</v>
      </c>
      <c r="H25" s="5"/>
      <c r="I25" s="5"/>
      <c r="J25" s="5"/>
      <c r="K25" s="5"/>
      <c r="L25" s="5"/>
    </row>
    <row r="26" spans="1:12">
      <c r="A26" s="11">
        <f t="shared" si="1"/>
        <v>2020</v>
      </c>
      <c r="C26" s="2">
        <f t="shared" si="0"/>
        <v>524642.05098953715</v>
      </c>
      <c r="D26" s="5">
        <f t="shared" si="2"/>
        <v>472447.66694977821</v>
      </c>
      <c r="E26" s="5">
        <f t="shared" si="3"/>
        <v>136503.2819989603</v>
      </c>
      <c r="F26" s="5">
        <f t="shared" si="4"/>
        <v>98934.386813896039</v>
      </c>
      <c r="G26" s="5">
        <f t="shared" si="5"/>
        <v>-183243.28477309734</v>
      </c>
      <c r="I26" s="5"/>
      <c r="J26" s="5"/>
      <c r="K26" s="5"/>
      <c r="L26" s="5"/>
    </row>
    <row r="27" spans="1:12">
      <c r="A27" s="11">
        <f t="shared" si="1"/>
        <v>2021</v>
      </c>
      <c r="C27" s="2">
        <f t="shared" si="0"/>
        <v>542503.1798886375</v>
      </c>
      <c r="D27" s="5">
        <f t="shared" si="2"/>
        <v>493066.03148263512</v>
      </c>
      <c r="E27" s="5">
        <f t="shared" si="3"/>
        <v>139411.54082196738</v>
      </c>
      <c r="F27" s="5">
        <f t="shared" si="4"/>
        <v>101152.68956463225</v>
      </c>
      <c r="G27" s="5">
        <f t="shared" si="5"/>
        <v>-191127.08198059717</v>
      </c>
      <c r="I27" s="38"/>
      <c r="J27" s="5"/>
      <c r="K27" s="5"/>
      <c r="L27" s="5"/>
    </row>
    <row r="28" spans="1:12">
      <c r="A28" s="11">
        <f t="shared" si="1"/>
        <v>2022</v>
      </c>
      <c r="C28" s="2">
        <f t="shared" si="0"/>
        <v>561036.6373949697</v>
      </c>
      <c r="D28" s="5">
        <f t="shared" si="2"/>
        <v>514584.21410276176</v>
      </c>
      <c r="E28" s="5">
        <f t="shared" si="3"/>
        <v>142381.76130082435</v>
      </c>
      <c r="F28" s="5">
        <f t="shared" si="4"/>
        <v>103420.73100837902</v>
      </c>
      <c r="G28" s="5">
        <f t="shared" si="5"/>
        <v>-199350.06901699546</v>
      </c>
      <c r="I28" s="38"/>
      <c r="J28" s="5"/>
      <c r="K28" s="5"/>
      <c r="L28" s="5"/>
    </row>
    <row r="29" spans="1:12">
      <c r="A29" s="11">
        <f t="shared" si="1"/>
        <v>2023</v>
      </c>
      <c r="C29" s="2">
        <f>SUM(D29:G29)</f>
        <v>580269.53516409919</v>
      </c>
      <c r="D29" s="5">
        <f t="shared" si="2"/>
        <v>537041.48429677938</v>
      </c>
      <c r="E29" s="5">
        <f t="shared" si="3"/>
        <v>145415.26355421019</v>
      </c>
      <c r="F29" s="5">
        <f t="shared" si="4"/>
        <v>105739.62638406464</v>
      </c>
      <c r="G29" s="5">
        <f t="shared" si="5"/>
        <v>-207926.83907095503</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10894761</v>
      </c>
      <c r="D53" s="5">
        <f>SUM(D15:D52)</f>
        <v>8750412.0000000037</v>
      </c>
      <c r="E53" s="5">
        <f>SUM(E15:E52)</f>
        <v>3240698.0000000005</v>
      </c>
      <c r="F53" s="5">
        <f>SUM(F15:F52)</f>
        <v>2316776.9999999991</v>
      </c>
      <c r="G53" s="5">
        <f>SUM(G15:G52)</f>
        <v>-3413126.0000000005</v>
      </c>
      <c r="H53" s="5"/>
    </row>
    <row r="55" spans="1:8">
      <c r="A55" s="42" t="s">
        <v>58</v>
      </c>
      <c r="D55" s="5"/>
    </row>
    <row r="56" spans="1:8">
      <c r="A56" s="42" t="s">
        <v>59</v>
      </c>
    </row>
    <row r="60" spans="1:8">
      <c r="C60" s="40">
        <f>(C8+C9)-C53</f>
        <v>0</v>
      </c>
      <c r="D60" s="40">
        <f>(D8+D9)-D53</f>
        <v>0</v>
      </c>
      <c r="E60" s="40">
        <f>(E8+E9)-E53</f>
        <v>0</v>
      </c>
      <c r="F60" s="40">
        <f>(F8+F9)-F53</f>
        <v>0</v>
      </c>
      <c r="G60" s="40">
        <f>(G8+G9)-G53</f>
        <v>0</v>
      </c>
      <c r="H60" s="41" t="s">
        <v>56</v>
      </c>
    </row>
  </sheetData>
  <phoneticPr fontId="3" type="noConversion"/>
  <pageMargins left="0.75" right="0.75" top="1" bottom="1" header="0.5" footer="0.5"/>
  <pageSetup firstPageNumber="102" orientation="portrait" useFirstPageNumber="1" r:id="rId1"/>
  <headerFooter alignWithMargins="0">
    <oddFooter>&amp;R09RC-STAFFPOD3-8-&amp;P</oddFooter>
  </headerFooter>
  <legacyDrawing r:id="rId2"/>
</worksheet>
</file>

<file path=xl/worksheets/sheet32.xml><?xml version="1.0" encoding="utf-8"?>
<worksheet xmlns="http://schemas.openxmlformats.org/spreadsheetml/2006/main" xmlns:r="http://schemas.openxmlformats.org/officeDocument/2006/relationships">
  <sheetPr codeName="Sheet18">
    <tabColor rgb="FFC00000"/>
    <pageSetUpPr fitToPage="1"/>
  </sheetPr>
  <dimension ref="A1:L60"/>
  <sheetViews>
    <sheetView zoomScale="85" workbookViewId="0">
      <pane xSplit="2" ySplit="15" topLeftCell="C16" activePane="bottomRight" state="frozen"/>
      <selection activeCell="B69" sqref="B69"/>
      <selection pane="topRight" activeCell="B69" sqref="B69"/>
      <selection pane="bottomLeft" activeCell="B69" sqref="B69"/>
      <selection pane="bottomRight" activeCell="C75" sqref="C75"/>
    </sheetView>
  </sheetViews>
  <sheetFormatPr defaultRowHeight="12.75"/>
  <cols>
    <col min="1" max="1" width="26.140625" style="13" bestFit="1" customWidth="1"/>
    <col min="2" max="2" width="3.7109375" style="1" customWidth="1"/>
    <col min="3" max="3" width="25" style="1" customWidth="1"/>
    <col min="4" max="4" width="11.5703125" style="1" bestFit="1" customWidth="1"/>
    <col min="5" max="5" width="10.5703125" style="1" bestFit="1" customWidth="1"/>
    <col min="6" max="6" width="11.28515625" style="1" bestFit="1" customWidth="1"/>
    <col min="7" max="7" width="12.28515625"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22" t="s">
        <v>20</v>
      </c>
      <c r="D4" s="29" t="s">
        <v>10</v>
      </c>
      <c r="E4" s="29" t="s">
        <v>11</v>
      </c>
      <c r="F4" s="29" t="s">
        <v>12</v>
      </c>
      <c r="G4" s="29" t="s">
        <v>13</v>
      </c>
    </row>
    <row r="5" spans="1:12">
      <c r="A5" s="20" t="s">
        <v>2</v>
      </c>
      <c r="B5" s="21"/>
      <c r="C5" s="21">
        <v>2004</v>
      </c>
      <c r="D5" s="21"/>
      <c r="E5" s="21"/>
      <c r="F5" s="21"/>
      <c r="G5" s="21"/>
    </row>
    <row r="6" spans="1:12">
      <c r="A6" s="20" t="s">
        <v>3</v>
      </c>
      <c r="B6" s="21"/>
      <c r="C6" s="21">
        <v>2022</v>
      </c>
      <c r="D6" s="21"/>
      <c r="E6" s="21"/>
      <c r="F6" s="21"/>
      <c r="G6" s="21"/>
      <c r="I6" s="5"/>
      <c r="J6" s="5"/>
      <c r="K6" s="5"/>
    </row>
    <row r="7" spans="1:12" s="4" customFormat="1">
      <c r="A7" s="24" t="s">
        <v>55</v>
      </c>
      <c r="B7" s="25"/>
      <c r="C7" s="25">
        <f>SUM(D7:G7)</f>
        <v>10135582</v>
      </c>
      <c r="D7" s="25">
        <v>19357379</v>
      </c>
      <c r="E7" s="25">
        <v>4700181</v>
      </c>
      <c r="F7" s="25">
        <v>4176282</v>
      </c>
      <c r="G7" s="25">
        <v>-18098260</v>
      </c>
    </row>
    <row r="8" spans="1:12" s="4" customFormat="1">
      <c r="A8" s="24" t="s">
        <v>4</v>
      </c>
      <c r="B8" s="25"/>
      <c r="C8" s="25">
        <f>SUM(D8:G8)</f>
        <v>6963089</v>
      </c>
      <c r="D8" s="25">
        <v>16363108</v>
      </c>
      <c r="E8" s="25">
        <v>3034504</v>
      </c>
      <c r="F8" s="25">
        <v>2744784</v>
      </c>
      <c r="G8" s="25">
        <v>-15179307</v>
      </c>
    </row>
    <row r="9" spans="1:12">
      <c r="A9" s="20" t="s">
        <v>5</v>
      </c>
      <c r="B9" s="21"/>
      <c r="C9" s="25">
        <f>SUM(D9:G9)</f>
        <v>7094810</v>
      </c>
      <c r="D9" s="25">
        <v>16864926</v>
      </c>
      <c r="E9" s="25">
        <v>3091063</v>
      </c>
      <c r="F9" s="25">
        <v>2785814</v>
      </c>
      <c r="G9" s="25">
        <v>-15646993</v>
      </c>
    </row>
    <row r="10" spans="1:12">
      <c r="A10" s="20" t="s">
        <v>6</v>
      </c>
      <c r="B10" s="21"/>
      <c r="C10" s="26">
        <f>SUM(D10:G10)</f>
        <v>-1421172.2699999986</v>
      </c>
      <c r="D10" s="26">
        <f>(D8+D9)-D15</f>
        <v>-3359846.7608989999</v>
      </c>
      <c r="E10" s="26">
        <f>(E8+E9)-E15</f>
        <v>-618664.35233899951</v>
      </c>
      <c r="F10" s="26">
        <f>(F8+F9)-F15</f>
        <v>-558868.63761800062</v>
      </c>
      <c r="G10" s="26">
        <f>(G8+G9)-G15</f>
        <v>3116207.4808560014</v>
      </c>
      <c r="J10" s="6"/>
    </row>
    <row r="11" spans="1:12">
      <c r="A11" s="20" t="s">
        <v>7</v>
      </c>
      <c r="B11" s="21"/>
      <c r="C11" s="26">
        <f>SUM(D11:G11)</f>
        <v>-897842.10906306421</v>
      </c>
      <c r="D11" s="26">
        <f>-PV(D13,$C$12,,D10,0)</f>
        <v>-1562973.0676598819</v>
      </c>
      <c r="E11" s="26">
        <f>-PV(E13,$C$12,,E10,0)</f>
        <v>-425125.87838102848</v>
      </c>
      <c r="F11" s="26">
        <f>-PV(F13,$C$12,,F10,0)</f>
        <v>-375419.67982432974</v>
      </c>
      <c r="G11" s="26">
        <f>-PV(G13,$C$12,,G10,0)</f>
        <v>1465676.5168021759</v>
      </c>
    </row>
    <row r="12" spans="1:12">
      <c r="A12" s="20" t="s">
        <v>8</v>
      </c>
      <c r="B12" s="21"/>
      <c r="C12" s="21">
        <f>(+C6-C5)-1</f>
        <v>17</v>
      </c>
      <c r="D12" s="21"/>
      <c r="E12" s="21"/>
      <c r="F12" s="21"/>
      <c r="G12" s="21"/>
    </row>
    <row r="13" spans="1:12">
      <c r="A13" s="20" t="s">
        <v>9</v>
      </c>
      <c r="B13" s="21"/>
      <c r="C13" s="21"/>
      <c r="D13" s="27">
        <v>4.604666064113723E-2</v>
      </c>
      <c r="E13" s="27">
        <v>2.231459680844225E-2</v>
      </c>
      <c r="F13" s="27">
        <v>2.3680137389192019E-2</v>
      </c>
      <c r="G13" s="27">
        <v>4.5369671866846165E-2</v>
      </c>
      <c r="I13" s="39" t="s">
        <v>60</v>
      </c>
    </row>
    <row r="14" spans="1:12">
      <c r="A14" s="20" t="s">
        <v>14</v>
      </c>
      <c r="B14" s="21"/>
      <c r="C14" s="21"/>
      <c r="D14" s="21"/>
      <c r="E14" s="21"/>
      <c r="F14" s="21"/>
      <c r="G14" s="21"/>
      <c r="I14" s="1">
        <v>15479071.27</v>
      </c>
    </row>
    <row r="15" spans="1:12">
      <c r="A15" s="20" t="s">
        <v>57</v>
      </c>
      <c r="B15" s="21"/>
      <c r="C15" s="25">
        <f>SUM(D15:G15)</f>
        <v>15479071.269999996</v>
      </c>
      <c r="D15" s="5">
        <f>I14*I15</f>
        <v>36587880.760899</v>
      </c>
      <c r="E15" s="5">
        <f>I14*J15</f>
        <v>6744231.3523389995</v>
      </c>
      <c r="F15" s="5">
        <f>I14*K15</f>
        <v>6089466.6376180006</v>
      </c>
      <c r="G15" s="45">
        <f>I14*L15</f>
        <v>-33942507.480856001</v>
      </c>
      <c r="H15" s="5"/>
      <c r="I15" s="43">
        <v>2.3637000000000001</v>
      </c>
      <c r="J15" s="37">
        <v>0.43569999999999998</v>
      </c>
      <c r="K15" s="37">
        <v>0.39340000000000003</v>
      </c>
      <c r="L15" s="37">
        <v>-2.1928000000000001</v>
      </c>
    </row>
    <row r="16" spans="1:12">
      <c r="A16" s="11">
        <v>2010</v>
      </c>
      <c r="C16" s="2">
        <f t="shared" ref="C16:C52" si="0">SUM(D16:G16)</f>
        <v>-92089.786403407285</v>
      </c>
      <c r="D16" s="5">
        <v>-194503.0087155854</v>
      </c>
      <c r="E16" s="5">
        <v>-41545.569822198086</v>
      </c>
      <c r="F16" s="5">
        <v>-37214.896496406422</v>
      </c>
      <c r="G16" s="5">
        <v>181173.68863078259</v>
      </c>
      <c r="H16" s="5"/>
      <c r="I16" s="5"/>
      <c r="J16" s="5"/>
      <c r="K16" s="5"/>
      <c r="L16" s="5"/>
    </row>
    <row r="17" spans="1:12">
      <c r="A17" s="11">
        <f t="shared" ref="A17:A52" si="1">+A16+1</f>
        <v>2011</v>
      </c>
      <c r="C17" s="2">
        <f t="shared" si="0"/>
        <v>-94634.536137048068</v>
      </c>
      <c r="D17" s="5">
        <f t="shared" ref="D17:D28" si="2">D16*(1+$D$13)</f>
        <v>-203459.22275159211</v>
      </c>
      <c r="E17" s="5">
        <f t="shared" ref="E17:E28" si="3">E16*(1+$E$13)</f>
        <v>-42472.642461957417</v>
      </c>
      <c r="F17" s="5">
        <f t="shared" ref="F17:F28" si="4">F16*(1+$F$13)</f>
        <v>-38096.150358365885</v>
      </c>
      <c r="G17" s="5">
        <f t="shared" ref="G17:G28" si="5">G16*(1+$G$13)</f>
        <v>189393.47943486736</v>
      </c>
      <c r="H17" s="5"/>
      <c r="I17" s="5"/>
      <c r="J17" s="5"/>
      <c r="K17" s="5"/>
      <c r="L17" s="5"/>
    </row>
    <row r="18" spans="1:12">
      <c r="A18" s="11">
        <f t="shared" si="1"/>
        <v>2012</v>
      </c>
      <c r="C18" s="2">
        <f t="shared" si="0"/>
        <v>-97260.315872133069</v>
      </c>
      <c r="D18" s="5">
        <f t="shared" si="2"/>
        <v>-212827.84053594421</v>
      </c>
      <c r="E18" s="5">
        <f t="shared" si="3"/>
        <v>-43420.402353885118</v>
      </c>
      <c r="F18" s="5">
        <f t="shared" si="4"/>
        <v>-38998.272432851307</v>
      </c>
      <c r="G18" s="5">
        <f t="shared" si="5"/>
        <v>197986.19945054757</v>
      </c>
      <c r="H18" s="5"/>
      <c r="I18" s="5"/>
      <c r="J18" s="5"/>
      <c r="K18" s="5"/>
      <c r="L18" s="5"/>
    </row>
    <row r="19" spans="1:12">
      <c r="A19" s="11">
        <f t="shared" si="1"/>
        <v>2013</v>
      </c>
      <c r="C19" s="2">
        <f t="shared" si="0"/>
        <v>-99970.151537980768</v>
      </c>
      <c r="D19" s="5">
        <f t="shared" si="2"/>
        <v>-222627.85188408889</v>
      </c>
      <c r="E19" s="5">
        <f t="shared" si="3"/>
        <v>-44389.311125672401</v>
      </c>
      <c r="F19" s="5">
        <f t="shared" si="4"/>
        <v>-39921.756882002366</v>
      </c>
      <c r="G19" s="5">
        <f t="shared" si="5"/>
        <v>206968.76835378289</v>
      </c>
      <c r="H19" s="5"/>
      <c r="I19" s="5"/>
      <c r="J19" s="5"/>
      <c r="K19" s="5"/>
      <c r="L19" s="5"/>
    </row>
    <row r="20" spans="1:12">
      <c r="A20" s="11">
        <f t="shared" si="1"/>
        <v>2014</v>
      </c>
      <c r="C20" s="2">
        <f t="shared" si="0"/>
        <v>-102767.19784421398</v>
      </c>
      <c r="D20" s="5">
        <f t="shared" si="2"/>
        <v>-232879.12102906089</v>
      </c>
      <c r="E20" s="5">
        <f t="shared" si="3"/>
        <v>-45379.840706046278</v>
      </c>
      <c r="F20" s="5">
        <f t="shared" si="4"/>
        <v>-40867.109569786102</v>
      </c>
      <c r="G20" s="5">
        <f t="shared" si="5"/>
        <v>216358.87346067932</v>
      </c>
      <c r="H20" s="5"/>
      <c r="I20" s="37"/>
      <c r="J20" s="5"/>
      <c r="K20" s="37"/>
      <c r="L20" s="5"/>
    </row>
    <row r="21" spans="1:12">
      <c r="A21" s="11">
        <f t="shared" si="1"/>
        <v>2015</v>
      </c>
      <c r="C21" s="2">
        <f t="shared" si="0"/>
        <v>-105654.74422415235</v>
      </c>
      <c r="D21" s="5">
        <f t="shared" si="2"/>
        <v>-243602.42688549237</v>
      </c>
      <c r="E21" s="5">
        <f t="shared" si="3"/>
        <v>-46392.473554633034</v>
      </c>
      <c r="F21" s="5">
        <f t="shared" si="4"/>
        <v>-41834.8483390978</v>
      </c>
      <c r="G21" s="5">
        <f t="shared" si="5"/>
        <v>226175.00455507083</v>
      </c>
      <c r="H21" s="5"/>
      <c r="I21" s="37"/>
      <c r="J21" s="5"/>
      <c r="K21" s="37"/>
      <c r="L21" s="5"/>
    </row>
    <row r="22" spans="1:12">
      <c r="A22" s="11">
        <f t="shared" si="1"/>
        <v>2016</v>
      </c>
      <c r="C22" s="2">
        <f t="shared" si="0"/>
        <v>-108636.22106380385</v>
      </c>
      <c r="D22" s="5">
        <f>D21*(1+$D$13)</f>
        <v>-254819.50516764607</v>
      </c>
      <c r="E22" s="5">
        <f t="shared" si="3"/>
        <v>-47427.702896950985</v>
      </c>
      <c r="F22" s="5">
        <f t="shared" si="4"/>
        <v>-42825.503295423645</v>
      </c>
      <c r="G22" s="5">
        <f t="shared" si="5"/>
        <v>236436.49029621683</v>
      </c>
      <c r="H22" s="5"/>
      <c r="I22" s="37"/>
      <c r="J22" s="5"/>
      <c r="K22" s="37"/>
      <c r="L22" s="5"/>
    </row>
    <row r="23" spans="1:12">
      <c r="A23" s="11">
        <f t="shared" si="1"/>
        <v>2017</v>
      </c>
      <c r="C23" s="2">
        <f t="shared" si="0"/>
        <v>-111715.20623040583</v>
      </c>
      <c r="D23" s="5">
        <f t="shared" si="2"/>
        <v>-266553.09244684316</v>
      </c>
      <c r="E23" s="5">
        <f t="shared" si="3"/>
        <v>-48486.032964647027</v>
      </c>
      <c r="F23" s="5">
        <f t="shared" si="4"/>
        <v>-43839.617097220573</v>
      </c>
      <c r="G23" s="5">
        <f t="shared" si="5"/>
        <v>247163.53627830493</v>
      </c>
      <c r="H23" s="5"/>
      <c r="I23" s="37"/>
      <c r="J23" s="5"/>
      <c r="K23" s="37"/>
      <c r="L23" s="5"/>
    </row>
    <row r="24" spans="1:12">
      <c r="A24" s="11">
        <f t="shared" si="1"/>
        <v>2018</v>
      </c>
      <c r="C24" s="2">
        <f t="shared" si="0"/>
        <v>-114895.43191515398</v>
      </c>
      <c r="D24" s="5">
        <f t="shared" si="2"/>
        <v>-278826.9722375886</v>
      </c>
      <c r="E24" s="5">
        <f t="shared" si="3"/>
        <v>-49567.979241093963</v>
      </c>
      <c r="F24" s="5">
        <f t="shared" si="4"/>
        <v>-44877.745253172325</v>
      </c>
      <c r="G24" s="5">
        <f t="shared" si="5"/>
        <v>258377.26481670095</v>
      </c>
      <c r="H24" s="5"/>
      <c r="I24" s="5"/>
      <c r="J24" s="5"/>
      <c r="K24" s="5"/>
      <c r="L24" s="5"/>
    </row>
    <row r="25" spans="1:12">
      <c r="A25" s="11">
        <f t="shared" si="1"/>
        <v>2019</v>
      </c>
      <c r="C25" s="2">
        <f t="shared" si="0"/>
        <v>-118180.79180547356</v>
      </c>
      <c r="D25" s="5">
        <f t="shared" si="2"/>
        <v>-291666.0232058086</v>
      </c>
      <c r="E25" s="5">
        <f t="shared" si="3"/>
        <v>-50674.068712468208</v>
      </c>
      <c r="F25" s="5">
        <f t="shared" si="4"/>
        <v>-45940.456426484605</v>
      </c>
      <c r="G25" s="5">
        <f t="shared" si="5"/>
        <v>270099.75653928786</v>
      </c>
      <c r="H25" s="5"/>
      <c r="I25" s="5"/>
      <c r="J25" s="5"/>
      <c r="K25" s="5"/>
      <c r="L25" s="5"/>
    </row>
    <row r="26" spans="1:12">
      <c r="A26" s="11">
        <f t="shared" si="1"/>
        <v>2020</v>
      </c>
      <c r="C26" s="2">
        <f t="shared" si="0"/>
        <v>-121575.34860294231</v>
      </c>
      <c r="D26" s="5">
        <f t="shared" si="2"/>
        <v>-305096.26959691651</v>
      </c>
      <c r="E26" s="5">
        <f t="shared" si="3"/>
        <v>-51804.840124430229</v>
      </c>
      <c r="F26" s="5">
        <f t="shared" si="4"/>
        <v>-47028.332746385946</v>
      </c>
      <c r="G26" s="5">
        <f t="shared" si="5"/>
        <v>282354.0938647904</v>
      </c>
      <c r="I26" s="5"/>
      <c r="J26" s="5"/>
      <c r="K26" s="5"/>
      <c r="L26" s="5"/>
    </row>
    <row r="27" spans="1:12">
      <c r="A27" s="11">
        <f t="shared" si="1"/>
        <v>2021</v>
      </c>
      <c r="C27" s="2">
        <f t="shared" si="0"/>
        <v>-125083.34190376371</v>
      </c>
      <c r="D27" s="5">
        <f t="shared" si="2"/>
        <v>-319144.9339859226</v>
      </c>
      <c r="E27" s="5">
        <f t="shared" si="3"/>
        <v>-52960.844244532695</v>
      </c>
      <c r="F27" s="5">
        <f t="shared" si="4"/>
        <v>-48141.970127004999</v>
      </c>
      <c r="G27" s="5">
        <f t="shared" si="5"/>
        <v>295164.4064536966</v>
      </c>
      <c r="I27" s="38"/>
      <c r="J27" s="5"/>
      <c r="K27" s="5"/>
      <c r="L27" s="5"/>
    </row>
    <row r="28" spans="1:12">
      <c r="A28" s="11">
        <f t="shared" si="1"/>
        <v>2022</v>
      </c>
      <c r="C28" s="2">
        <f t="shared" si="0"/>
        <v>-128709.1964595202</v>
      </c>
      <c r="D28" s="5">
        <f t="shared" si="2"/>
        <v>-333840.49245651049</v>
      </c>
      <c r="E28" s="5">
        <f t="shared" si="3"/>
        <v>-54142.64413048415</v>
      </c>
      <c r="F28" s="5">
        <f t="shared" si="4"/>
        <v>-49281.978593798849</v>
      </c>
      <c r="G28" s="5">
        <f t="shared" si="5"/>
        <v>308555.91872127325</v>
      </c>
      <c r="I28" s="38"/>
      <c r="J28" s="5"/>
      <c r="K28" s="5"/>
      <c r="L28" s="5"/>
    </row>
    <row r="29" spans="1:12">
      <c r="A29" s="11">
        <f t="shared" si="1"/>
        <v>2023</v>
      </c>
      <c r="C29" s="2">
        <f t="shared" si="0"/>
        <v>0</v>
      </c>
      <c r="D29" s="5">
        <v>0</v>
      </c>
      <c r="E29" s="5">
        <v>0</v>
      </c>
      <c r="F29" s="5">
        <v>0</v>
      </c>
      <c r="G29" s="5">
        <v>0</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14057898.999999996</v>
      </c>
      <c r="D53" s="5">
        <f>SUM(D15:D52)</f>
        <v>33228033.999999985</v>
      </c>
      <c r="E53" s="5">
        <f>SUM(E15:E52)</f>
        <v>6125567.0000000019</v>
      </c>
      <c r="F53" s="5">
        <f>SUM(F15:F52)</f>
        <v>5530597.9999999991</v>
      </c>
      <c r="G53" s="5">
        <f>SUM(G15:G52)</f>
        <v>-30826299.999999993</v>
      </c>
      <c r="H53" s="5"/>
    </row>
    <row r="55" spans="1:8">
      <c r="A55" s="42" t="s">
        <v>58</v>
      </c>
      <c r="D55" s="5"/>
    </row>
    <row r="56" spans="1:8">
      <c r="A56" s="42" t="s">
        <v>59</v>
      </c>
    </row>
    <row r="60" spans="1:8">
      <c r="C60" s="40">
        <f>(C8+C9)-C53</f>
        <v>0</v>
      </c>
      <c r="D60" s="40">
        <f>(D8+D9)-D53</f>
        <v>0</v>
      </c>
      <c r="E60" s="40">
        <f>(E8+E9)-E53</f>
        <v>0</v>
      </c>
      <c r="F60" s="40">
        <f>(F8+F9)-F53</f>
        <v>0</v>
      </c>
      <c r="G60" s="40">
        <f>(G8+G9)-G53</f>
        <v>0</v>
      </c>
      <c r="H60" s="41" t="s">
        <v>56</v>
      </c>
    </row>
  </sheetData>
  <phoneticPr fontId="3" type="noConversion"/>
  <pageMargins left="0.75" right="0.75" top="1" bottom="1" header="0.5" footer="0.5"/>
  <pageSetup scale="89" orientation="portrait" r:id="rId1"/>
  <headerFooter alignWithMargins="0"/>
  <legacyDrawing r:id="rId2"/>
</worksheet>
</file>

<file path=xl/worksheets/sheet33.xml><?xml version="1.0" encoding="utf-8"?>
<worksheet xmlns="http://schemas.openxmlformats.org/spreadsheetml/2006/main" xmlns:r="http://schemas.openxmlformats.org/officeDocument/2006/relationships">
  <sheetPr>
    <tabColor rgb="FF92D050"/>
    <pageSetUpPr fitToPage="1"/>
  </sheetPr>
  <dimension ref="A1:S101"/>
  <sheetViews>
    <sheetView view="pageLayout" topLeftCell="A81" zoomScale="60" zoomScaleNormal="80" zoomScalePageLayoutView="60" workbookViewId="0">
      <selection activeCell="P12" sqref="P12"/>
    </sheetView>
  </sheetViews>
  <sheetFormatPr defaultColWidth="12.42578125" defaultRowHeight="15" outlineLevelRow="1"/>
  <cols>
    <col min="1" max="2" width="12.42578125" customWidth="1"/>
    <col min="3" max="3" width="12.42578125" style="57" customWidth="1"/>
    <col min="4" max="5" width="12.42578125" customWidth="1"/>
    <col min="6" max="6" width="14.85546875" style="64" customWidth="1"/>
    <col min="7" max="10" width="12.42578125" customWidth="1"/>
    <col min="11" max="11" width="12.42578125" style="64" customWidth="1"/>
    <col min="12" max="15" width="12.42578125" customWidth="1"/>
    <col min="16" max="16" width="12.42578125" style="64" customWidth="1"/>
    <col min="17" max="18" width="12.42578125" customWidth="1"/>
    <col min="19" max="19" width="14.42578125" customWidth="1"/>
  </cols>
  <sheetData>
    <row r="1" spans="1:19" ht="18.75">
      <c r="A1" s="56" t="s">
        <v>123</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'Debary GT 7 10'!D10</f>
        <v>5780579.1280000005</v>
      </c>
      <c r="C11" s="57">
        <v>1</v>
      </c>
      <c r="D11">
        <v>1</v>
      </c>
      <c r="F11" s="91">
        <f>'Debary GT 7 10'!E10</f>
        <v>1781531.5599999998</v>
      </c>
      <c r="H11" s="57">
        <v>1</v>
      </c>
      <c r="I11">
        <v>1</v>
      </c>
      <c r="K11" s="69">
        <f>'Debary GT 7 10'!F10</f>
        <v>1286777.1600000001</v>
      </c>
      <c r="M11" s="57">
        <v>1</v>
      </c>
      <c r="N11">
        <v>1</v>
      </c>
      <c r="P11" s="69">
        <f>'Debary GT 7 10'!G10</f>
        <v>-2245792.8480000002</v>
      </c>
      <c r="R11" s="57">
        <v>1</v>
      </c>
      <c r="S11">
        <v>1</v>
      </c>
    </row>
    <row r="12" spans="1:19">
      <c r="C12" s="57">
        <v>2</v>
      </c>
      <c r="D12">
        <f>D11+A14</f>
        <v>1.0436415839789694</v>
      </c>
      <c r="H12" s="57">
        <v>2</v>
      </c>
      <c r="I12">
        <f>I11+F14</f>
        <v>1.0213054131770196</v>
      </c>
      <c r="M12" s="57">
        <v>2</v>
      </c>
      <c r="N12">
        <f>N11+K14</f>
        <v>1.0224219588575307</v>
      </c>
      <c r="R12" s="57">
        <v>2</v>
      </c>
      <c r="S12">
        <f>S11+P14</f>
        <v>1.0430236623255362</v>
      </c>
    </row>
    <row r="13" spans="1:19">
      <c r="A13" s="65" t="s">
        <v>105</v>
      </c>
      <c r="C13" s="57">
        <v>3</v>
      </c>
      <c r="D13">
        <f>D12*D12</f>
        <v>1.0891877558101324</v>
      </c>
      <c r="F13" s="67" t="s">
        <v>105</v>
      </c>
      <c r="H13" s="57">
        <v>3</v>
      </c>
      <c r="I13">
        <f>I12*$I$12</f>
        <v>1.0430647469846828</v>
      </c>
      <c r="K13" s="67" t="s">
        <v>105</v>
      </c>
      <c r="M13" s="57">
        <v>3</v>
      </c>
      <c r="N13">
        <f>N12*$N$12</f>
        <v>1.0453466619540703</v>
      </c>
      <c r="P13" s="67" t="s">
        <v>105</v>
      </c>
      <c r="R13" s="57">
        <v>3</v>
      </c>
      <c r="S13">
        <f>S12*$S$12</f>
        <v>1.0878983601709742</v>
      </c>
    </row>
    <row r="14" spans="1:19">
      <c r="A14" s="71">
        <f>D79</f>
        <v>4.3641583978969535E-2</v>
      </c>
      <c r="C14" s="57">
        <v>4</v>
      </c>
      <c r="D14">
        <f t="shared" ref="D14:D24" si="0">D13*$D$12</f>
        <v>1.1367216347241855</v>
      </c>
      <c r="F14" s="72">
        <f>I79</f>
        <v>2.1305413177019724E-2</v>
      </c>
      <c r="H14" s="57">
        <v>4</v>
      </c>
      <c r="I14">
        <f>I13*$I$12</f>
        <v>1.0652876723895748</v>
      </c>
      <c r="K14" s="72">
        <f>N79</f>
        <v>2.2421958857530729E-2</v>
      </c>
      <c r="M14" s="57">
        <v>4</v>
      </c>
      <c r="N14">
        <f>N13*$N$12</f>
        <v>1.0687853818002615</v>
      </c>
      <c r="P14" s="72">
        <f>S79</f>
        <v>4.3023662325536317E-2</v>
      </c>
      <c r="R14" s="57">
        <v>4</v>
      </c>
      <c r="S14">
        <f>S13*$S$12</f>
        <v>1.1347037318634747</v>
      </c>
    </row>
    <row r="15" spans="1:19">
      <c r="C15" s="57">
        <v>5</v>
      </c>
      <c r="D15">
        <f t="shared" si="0"/>
        <v>1.1863299674067125</v>
      </c>
      <c r="H15" s="57">
        <v>5</v>
      </c>
      <c r="I15">
        <f>I14*$I$12</f>
        <v>1.0879840664022202</v>
      </c>
      <c r="M15" s="57">
        <v>5</v>
      </c>
      <c r="N15">
        <f>N14*$N$12</f>
        <v>1.0927496436585173</v>
      </c>
      <c r="R15" s="57">
        <v>5</v>
      </c>
      <c r="S15">
        <f>S14*$S$12</f>
        <v>1.1835228420626946</v>
      </c>
    </row>
    <row r="16" spans="1:19">
      <c r="A16" s="65" t="s">
        <v>106</v>
      </c>
      <c r="C16" s="57">
        <v>6</v>
      </c>
      <c r="D16">
        <f t="shared" si="0"/>
        <v>1.2381032863060606</v>
      </c>
      <c r="F16" s="67" t="s">
        <v>106</v>
      </c>
      <c r="H16" s="57">
        <v>6</v>
      </c>
      <c r="I16">
        <f>I15*$I$12</f>
        <v>1.1111640164669334</v>
      </c>
      <c r="K16" s="67" t="s">
        <v>106</v>
      </c>
      <c r="M16" s="57">
        <v>6</v>
      </c>
      <c r="N16">
        <f>N15*$N$12</f>
        <v>1.1172512312102101</v>
      </c>
      <c r="P16" s="67" t="s">
        <v>106</v>
      </c>
      <c r="R16" s="57">
        <v>6</v>
      </c>
      <c r="S16">
        <f>S15*$S$12</f>
        <v>1.2344423291741589</v>
      </c>
    </row>
    <row r="17" spans="1:19">
      <c r="A17" s="73">
        <v>14</v>
      </c>
      <c r="C17" s="57">
        <v>7</v>
      </c>
      <c r="D17">
        <f t="shared" si="0"/>
        <v>1.2921360748500246</v>
      </c>
      <c r="F17" s="74">
        <f>A17</f>
        <v>14</v>
      </c>
      <c r="H17" s="57">
        <v>7</v>
      </c>
      <c r="I17">
        <f>I16*$I$12</f>
        <v>1.134837824945198</v>
      </c>
      <c r="K17" s="74">
        <f>A17</f>
        <v>14</v>
      </c>
      <c r="M17" s="57">
        <v>7</v>
      </c>
      <c r="N17">
        <f>N16*$N$12</f>
        <v>1.142302192349931</v>
      </c>
      <c r="P17" s="74">
        <f>A17</f>
        <v>14</v>
      </c>
      <c r="R17" s="57">
        <v>7</v>
      </c>
      <c r="S17">
        <f>S16*$S$12</f>
        <v>1.2875525591048964</v>
      </c>
    </row>
    <row r="18" spans="1:19">
      <c r="C18" s="57">
        <v>8</v>
      </c>
      <c r="D18">
        <f t="shared" si="0"/>
        <v>1.3485269398728479</v>
      </c>
      <c r="H18" s="57">
        <v>8</v>
      </c>
      <c r="I18">
        <f t="shared" ref="I18:I24" si="1">I17*$I$12</f>
        <v>1.1590160136945657</v>
      </c>
      <c r="M18" s="57">
        <v>8</v>
      </c>
      <c r="N18">
        <f t="shared" ref="N18:N23" si="2">N17*$N$12</f>
        <v>1.1679148451096684</v>
      </c>
      <c r="R18" s="57">
        <v>8</v>
      </c>
      <c r="S18">
        <f t="shared" ref="S18:S24" si="3">S17*$S$12</f>
        <v>1.3429477856342056</v>
      </c>
    </row>
    <row r="19" spans="1:19">
      <c r="C19" s="57">
        <v>9</v>
      </c>
      <c r="D19">
        <f t="shared" si="0"/>
        <v>1.4073787915672114</v>
      </c>
      <c r="H19" s="57">
        <v>9</v>
      </c>
      <c r="I19">
        <f t="shared" si="1"/>
        <v>1.1837093287451106</v>
      </c>
      <c r="M19" s="57">
        <v>9</v>
      </c>
      <c r="N19">
        <f t="shared" si="2"/>
        <v>1.1941017837158168</v>
      </c>
      <c r="R19" s="57">
        <v>9</v>
      </c>
      <c r="S19">
        <f t="shared" si="3"/>
        <v>1.4007263176841582</v>
      </c>
    </row>
    <row r="20" spans="1:19">
      <c r="C20" s="57">
        <v>10</v>
      </c>
      <c r="D20">
        <f t="shared" si="0"/>
        <v>1.4687990312896124</v>
      </c>
      <c r="H20" s="57">
        <v>10</v>
      </c>
      <c r="I20">
        <f t="shared" si="1"/>
        <v>1.2089287450755177</v>
      </c>
      <c r="M20" s="57">
        <v>10</v>
      </c>
      <c r="N20">
        <f t="shared" si="2"/>
        <v>1.2208758847819969</v>
      </c>
      <c r="R20" s="57">
        <v>10</v>
      </c>
      <c r="S20">
        <f t="shared" si="3"/>
        <v>1.4609906937866932</v>
      </c>
    </row>
    <row r="21" spans="1:19">
      <c r="C21" s="57">
        <v>11</v>
      </c>
      <c r="D21">
        <f t="shared" si="0"/>
        <v>1.5328997475618671</v>
      </c>
      <c r="H21" s="57">
        <v>11</v>
      </c>
      <c r="I21">
        <f t="shared" si="1"/>
        <v>1.2346854714909274</v>
      </c>
      <c r="M21" s="57">
        <v>11</v>
      </c>
      <c r="N21">
        <f t="shared" si="2"/>
        <v>1.2482503136407304</v>
      </c>
      <c r="R21" s="57">
        <v>11</v>
      </c>
      <c r="S21">
        <f t="shared" si="3"/>
        <v>1.5238478640569229</v>
      </c>
    </row>
    <row r="22" spans="1:19">
      <c r="C22" s="57">
        <v>12</v>
      </c>
      <c r="D22">
        <f t="shared" si="0"/>
        <v>1.5997979206264294</v>
      </c>
      <c r="H22" s="57">
        <v>12</v>
      </c>
      <c r="I22">
        <f t="shared" si="1"/>
        <v>1.260990955604705</v>
      </c>
      <c r="M22" s="57">
        <v>12</v>
      </c>
      <c r="N22">
        <f t="shared" si="2"/>
        <v>1.2762385308170827</v>
      </c>
      <c r="R22" s="57">
        <v>12</v>
      </c>
      <c r="S22">
        <f t="shared" si="3"/>
        <v>1.5894093799955975</v>
      </c>
    </row>
    <row r="23" spans="1:19">
      <c r="C23" s="57">
        <v>13</v>
      </c>
      <c r="D23">
        <f t="shared" si="0"/>
        <v>1.6696156359288286</v>
      </c>
      <c r="H23" s="57">
        <v>13</v>
      </c>
      <c r="I23">
        <f t="shared" si="1"/>
        <v>1.287856888926348</v>
      </c>
      <c r="M23" s="57">
        <v>13</v>
      </c>
      <c r="N23">
        <f t="shared" si="2"/>
        <v>1.3048542986474587</v>
      </c>
      <c r="R23" s="57">
        <v>13</v>
      </c>
      <c r="S23">
        <f t="shared" si="3"/>
        <v>1.6577915924575679</v>
      </c>
    </row>
    <row r="24" spans="1:19">
      <c r="C24" s="57">
        <v>14</v>
      </c>
      <c r="D24">
        <f t="shared" si="0"/>
        <v>1.7424803069168171</v>
      </c>
      <c r="H24" s="57">
        <v>14</v>
      </c>
      <c r="I24">
        <f t="shared" si="1"/>
        <v>1.315295212057795</v>
      </c>
      <c r="M24" s="57">
        <v>14</v>
      </c>
      <c r="N24">
        <f>N23*$N$12</f>
        <v>1.3341116880468042</v>
      </c>
      <c r="R24" s="57">
        <v>14</v>
      </c>
      <c r="S24">
        <f t="shared" si="3"/>
        <v>1.7291158581375752</v>
      </c>
    </row>
    <row r="25" spans="1:19">
      <c r="C25" s="57">
        <v>15</v>
      </c>
      <c r="D25" s="58"/>
      <c r="H25" s="57">
        <v>15</v>
      </c>
      <c r="I25" s="58"/>
      <c r="M25" s="57">
        <v>15</v>
      </c>
      <c r="N25" s="58"/>
      <c r="R25" s="57">
        <v>15</v>
      </c>
      <c r="S25" s="58"/>
    </row>
    <row r="26" spans="1:19" hidden="1" outlineLevel="1">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18.755618676839699</v>
      </c>
      <c r="H72" s="57"/>
      <c r="I72" s="76">
        <f>SUM(I11:I71)</f>
        <v>16.114126355960597</v>
      </c>
      <c r="M72" s="57"/>
      <c r="N72" s="76">
        <f>SUM(N11:N71)</f>
        <v>16.235204414590079</v>
      </c>
      <c r="R72" s="57"/>
      <c r="S72" s="76">
        <f>SUM(S11:S71)</f>
        <v>18.675972976454453</v>
      </c>
    </row>
    <row r="73" spans="1:19">
      <c r="A73" s="77"/>
      <c r="B73" s="78"/>
      <c r="C73" s="79" t="s">
        <v>107</v>
      </c>
      <c r="D73" s="80">
        <f>A11/D72</f>
        <v>308205.19587221753</v>
      </c>
      <c r="E73" s="78"/>
      <c r="F73" s="81"/>
      <c r="G73" s="78"/>
      <c r="H73" s="79" t="s">
        <v>107</v>
      </c>
      <c r="I73" s="80">
        <f>F11/I72</f>
        <v>110557.12985277749</v>
      </c>
      <c r="J73" s="78"/>
      <c r="K73" s="81"/>
      <c r="L73" s="78"/>
      <c r="M73" s="79" t="s">
        <v>107</v>
      </c>
      <c r="N73" s="80">
        <f>K11/N72</f>
        <v>79258.451396128599</v>
      </c>
      <c r="O73" s="78"/>
      <c r="P73" s="81"/>
      <c r="Q73" s="78"/>
      <c r="R73" s="79" t="s">
        <v>107</v>
      </c>
      <c r="S73" s="80">
        <f>P11/S72</f>
        <v>-120250.38003810357</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4.3641583978969535E-2</v>
      </c>
      <c r="G79" s="87"/>
      <c r="I79" s="88">
        <v>2.1305413177019724E-2</v>
      </c>
      <c r="L79" s="87"/>
      <c r="N79" s="88">
        <v>2.2421958857530729E-2</v>
      </c>
      <c r="Q79" s="87"/>
      <c r="S79" s="88">
        <v>4.3023662325536317E-2</v>
      </c>
    </row>
    <row r="80" spans="1:19" ht="12.75">
      <c r="A80" s="64"/>
      <c r="B80" s="87"/>
      <c r="C80" s="3"/>
      <c r="G80" s="87"/>
      <c r="H80" s="3"/>
      <c r="L80" s="87"/>
      <c r="M80" s="3"/>
      <c r="Q80" s="87"/>
      <c r="R80" s="3"/>
    </row>
    <row r="81" spans="1:19" ht="12.75">
      <c r="A81" s="64">
        <v>2010</v>
      </c>
      <c r="B81" s="87">
        <v>3.2371962390541222E-2</v>
      </c>
      <c r="C81" s="89">
        <v>5021814</v>
      </c>
      <c r="D81" s="84">
        <f>C81</f>
        <v>5021814</v>
      </c>
      <c r="E81" s="2"/>
      <c r="F81" s="64">
        <v>2010</v>
      </c>
      <c r="G81" s="87">
        <v>7.6920477730318881E-3</v>
      </c>
      <c r="H81" s="89">
        <v>2463856</v>
      </c>
      <c r="I81" s="84">
        <f>H81</f>
        <v>2463856</v>
      </c>
      <c r="K81" s="64">
        <v>2010</v>
      </c>
      <c r="L81" s="87">
        <v>1.9370419148179E-2</v>
      </c>
      <c r="M81" s="89">
        <v>1736569</v>
      </c>
      <c r="N81" s="84">
        <f>M81</f>
        <v>1736569</v>
      </c>
      <c r="P81" s="64">
        <v>2010</v>
      </c>
      <c r="Q81" s="87">
        <v>2.0708051696474269E-2</v>
      </c>
      <c r="R81" s="89">
        <v>-1973914</v>
      </c>
      <c r="S81" s="84">
        <f>R81</f>
        <v>-1973914</v>
      </c>
    </row>
    <row r="82" spans="1:19" ht="12.75">
      <c r="A82" s="64">
        <v>2011</v>
      </c>
      <c r="B82" s="87">
        <v>2.6527248559148644E-2</v>
      </c>
      <c r="C82" s="3">
        <f t="shared" ref="C82:C99" si="4">C81*(1+B82)</f>
        <v>5155028.9081958123</v>
      </c>
      <c r="D82" s="3">
        <f>D81*(1+$D$79)</f>
        <v>5240973.9174077641</v>
      </c>
      <c r="E82" s="3"/>
      <c r="F82" s="64">
        <v>2011</v>
      </c>
      <c r="G82" s="87">
        <v>-1.1217188508542718E-2</v>
      </c>
      <c r="H82" s="3">
        <f t="shared" ref="H82:H99" si="5">H81*(1+G82)</f>
        <v>2436218.4627900962</v>
      </c>
      <c r="I82" s="3">
        <f>I81*(1+$I$79)</f>
        <v>2516349.4700886789</v>
      </c>
      <c r="K82" s="64">
        <v>2011</v>
      </c>
      <c r="L82" s="87">
        <v>1.8707806798847908E-2</v>
      </c>
      <c r="M82" s="3">
        <f t="shared" ref="M82:M99" si="6">M81*(1+L82)</f>
        <v>1769056.3973448686</v>
      </c>
      <c r="N82" s="3">
        <f>N81*(1+$N$79)</f>
        <v>1775506.2786712633</v>
      </c>
      <c r="P82" s="64">
        <v>2011</v>
      </c>
      <c r="Q82" s="87">
        <v>2.6535838373037534E-2</v>
      </c>
      <c r="R82" s="3">
        <f t="shared" ref="R82:R99" si="7">R81*(1+Q82)</f>
        <v>-2026293.4628662763</v>
      </c>
      <c r="S82" s="3">
        <f t="shared" ref="S82:S94" si="8">S81*(1+$S$79)</f>
        <v>-2058839.0093956485</v>
      </c>
    </row>
    <row r="83" spans="1:19" ht="12.75">
      <c r="A83" s="64">
        <v>2012</v>
      </c>
      <c r="B83" s="87">
        <v>2.4244788348166218E-2</v>
      </c>
      <c r="C83" s="3">
        <f t="shared" si="4"/>
        <v>5280011.4930036981</v>
      </c>
      <c r="D83" s="3">
        <f t="shared" ref="D83:D94" si="9">D82*(1+$D$79)</f>
        <v>5469698.3207559036</v>
      </c>
      <c r="E83" s="3"/>
      <c r="F83" s="64">
        <v>2012</v>
      </c>
      <c r="G83" s="87">
        <v>4.7254537368443148E-4</v>
      </c>
      <c r="H83" s="3">
        <f t="shared" si="5"/>
        <v>2437369.6865539723</v>
      </c>
      <c r="I83" s="3">
        <f t="shared" ref="I83:I94" si="10">I82*(1+$I$79)</f>
        <v>2569961.3352466924</v>
      </c>
      <c r="K83" s="64">
        <v>2012</v>
      </c>
      <c r="L83" s="87">
        <v>1.6557187294821824E-2</v>
      </c>
      <c r="M83" s="3">
        <f t="shared" si="6"/>
        <v>1798346.9954508103</v>
      </c>
      <c r="N83" s="3">
        <f t="shared" ref="N83:N94" si="11">N82*(1+$N$79)</f>
        <v>1815316.6074029177</v>
      </c>
      <c r="P83" s="64">
        <v>2012</v>
      </c>
      <c r="Q83" s="87">
        <v>2.7960341094274234E-2</v>
      </c>
      <c r="R83" s="3">
        <f t="shared" si="7"/>
        <v>-2082949.3192451154</v>
      </c>
      <c r="S83" s="3">
        <f t="shared" si="8"/>
        <v>-2147417.8037185282</v>
      </c>
    </row>
    <row r="84" spans="1:19" ht="12.75">
      <c r="A84" s="64">
        <v>2013</v>
      </c>
      <c r="B84" s="87">
        <v>2.3674854115989637E-2</v>
      </c>
      <c r="C84" s="3">
        <f t="shared" si="4"/>
        <v>5405014.9948313097</v>
      </c>
      <c r="D84" s="3">
        <f t="shared" si="9"/>
        <v>5708404.6193608008</v>
      </c>
      <c r="E84" s="3"/>
      <c r="F84" s="64">
        <v>2013</v>
      </c>
      <c r="G84" s="87">
        <v>8.1549586205135593E-3</v>
      </c>
      <c r="H84" s="3">
        <f t="shared" si="5"/>
        <v>2457246.3354907143</v>
      </c>
      <c r="I84" s="3">
        <f t="shared" si="10"/>
        <v>2624715.423343088</v>
      </c>
      <c r="K84" s="64">
        <v>2013</v>
      </c>
      <c r="L84" s="87">
        <v>1.6726144206233182E-2</v>
      </c>
      <c r="M84" s="3">
        <f t="shared" si="6"/>
        <v>1828426.4066295668</v>
      </c>
      <c r="N84" s="3">
        <f t="shared" si="11"/>
        <v>1856019.5616874981</v>
      </c>
      <c r="P84" s="64">
        <v>2013</v>
      </c>
      <c r="Q84" s="87">
        <v>3.1191760615347588E-2</v>
      </c>
      <c r="R84" s="3">
        <f t="shared" si="7"/>
        <v>-2147920.1757849101</v>
      </c>
      <c r="S84" s="3">
        <f t="shared" si="8"/>
        <v>-2239807.5821775589</v>
      </c>
    </row>
    <row r="85" spans="1:19" ht="12.75">
      <c r="A85" s="64">
        <v>2014</v>
      </c>
      <c r="B85" s="87">
        <v>2.6293268106565841E-2</v>
      </c>
      <c r="C85" s="3">
        <f t="shared" si="4"/>
        <v>5547130.503210417</v>
      </c>
      <c r="D85" s="3">
        <f t="shared" si="9"/>
        <v>5957528.4389425721</v>
      </c>
      <c r="E85" s="3"/>
      <c r="F85" s="64">
        <v>2014</v>
      </c>
      <c r="G85" s="87">
        <v>1.6256619808169736E-2</v>
      </c>
      <c r="H85" s="3">
        <f t="shared" si="5"/>
        <v>2497192.8549418049</v>
      </c>
      <c r="I85" s="3">
        <f t="shared" si="10"/>
        <v>2680636.0699095083</v>
      </c>
      <c r="K85" s="64">
        <v>2014</v>
      </c>
      <c r="L85" s="87">
        <v>1.6664651416024669E-2</v>
      </c>
      <c r="M85" s="3">
        <f t="shared" si="6"/>
        <v>1858896.4953359033</v>
      </c>
      <c r="N85" s="3">
        <f t="shared" si="11"/>
        <v>1897635.1559384274</v>
      </c>
      <c r="P85" s="64">
        <v>2014</v>
      </c>
      <c r="Q85" s="87">
        <v>3.2200627585099333E-2</v>
      </c>
      <c r="R85" s="3">
        <f t="shared" si="7"/>
        <v>-2217084.5534478808</v>
      </c>
      <c r="S85" s="3">
        <f t="shared" si="8"/>
        <v>-2336172.3072673418</v>
      </c>
    </row>
    <row r="86" spans="1:19" ht="12.75">
      <c r="A86" s="64">
        <v>2015</v>
      </c>
      <c r="B86" s="87">
        <v>3.0809462896269603E-2</v>
      </c>
      <c r="C86" s="3">
        <f t="shared" si="4"/>
        <v>5718034.6146298442</v>
      </c>
      <c r="D86" s="3">
        <f t="shared" si="9"/>
        <v>6217524.4166177828</v>
      </c>
      <c r="E86" s="3"/>
      <c r="F86" s="64">
        <v>2015</v>
      </c>
      <c r="G86" s="87">
        <v>1.8616631661300218E-2</v>
      </c>
      <c r="H86" s="3">
        <f t="shared" si="5"/>
        <v>2543682.1745094871</v>
      </c>
      <c r="I86" s="3">
        <f t="shared" si="10"/>
        <v>2737748.1289561526</v>
      </c>
      <c r="K86" s="64">
        <v>2015</v>
      </c>
      <c r="L86" s="87">
        <v>1.6827983827961464E-2</v>
      </c>
      <c r="M86" s="3">
        <f t="shared" si="6"/>
        <v>1890177.97549727</v>
      </c>
      <c r="N86" s="3">
        <f t="shared" si="11"/>
        <v>1940183.8533314827</v>
      </c>
      <c r="P86" s="64">
        <v>2015</v>
      </c>
      <c r="Q86" s="87">
        <v>3.212893001162187E-2</v>
      </c>
      <c r="R86" s="3">
        <f t="shared" si="7"/>
        <v>-2288317.1078954558</v>
      </c>
      <c r="S86" s="3">
        <f t="shared" si="8"/>
        <v>-2436682.9957494806</v>
      </c>
    </row>
    <row r="87" spans="1:19" ht="12.75">
      <c r="A87" s="64">
        <v>2016</v>
      </c>
      <c r="B87" s="87">
        <v>3.3969213940548422E-2</v>
      </c>
      <c r="C87" s="3">
        <f t="shared" si="4"/>
        <v>5912271.7557736672</v>
      </c>
      <c r="D87" s="3">
        <f t="shared" si="9"/>
        <v>6488867.0305869011</v>
      </c>
      <c r="E87" s="3"/>
      <c r="F87" s="64">
        <v>2016</v>
      </c>
      <c r="G87" s="87">
        <v>1.9137611082678255E-2</v>
      </c>
      <c r="H87" s="3">
        <f t="shared" si="5"/>
        <v>2592362.1746831909</v>
      </c>
      <c r="I87" s="3">
        <f t="shared" si="10"/>
        <v>2796076.9840181759</v>
      </c>
      <c r="K87" s="64">
        <v>2016</v>
      </c>
      <c r="L87" s="87">
        <v>1.6418633591938629E-2</v>
      </c>
      <c r="M87" s="3">
        <f t="shared" si="6"/>
        <v>1921212.1151005123</v>
      </c>
      <c r="N87" s="3">
        <f t="shared" si="11"/>
        <v>1983686.5758669267</v>
      </c>
      <c r="P87" s="64">
        <v>2016</v>
      </c>
      <c r="Q87" s="87">
        <v>3.1539086903853222E-2</v>
      </c>
      <c r="R87" s="3">
        <f t="shared" si="7"/>
        <v>-2360488.5400249446</v>
      </c>
      <c r="S87" s="3">
        <f t="shared" si="8"/>
        <v>-2541518.0221529822</v>
      </c>
    </row>
    <row r="88" spans="1:19" ht="12.75">
      <c r="A88" s="64">
        <v>2017</v>
      </c>
      <c r="B88" s="87">
        <v>3.4625278391739636E-2</v>
      </c>
      <c r="C88" s="3">
        <f t="shared" si="4"/>
        <v>6116985.8112449497</v>
      </c>
      <c r="D88" s="3">
        <f t="shared" si="9"/>
        <v>6772051.4660306256</v>
      </c>
      <c r="E88" s="3"/>
      <c r="F88" s="64">
        <v>2017</v>
      </c>
      <c r="G88" s="87">
        <v>1.8739999520956348E-2</v>
      </c>
      <c r="H88" s="3">
        <f t="shared" si="5"/>
        <v>2640943.0405948991</v>
      </c>
      <c r="I88" s="3">
        <f t="shared" si="10"/>
        <v>2855648.5594374379</v>
      </c>
      <c r="K88" s="64">
        <v>2017</v>
      </c>
      <c r="L88" s="87">
        <v>1.6172897134470319E-2</v>
      </c>
      <c r="M88" s="3">
        <f t="shared" si="6"/>
        <v>1952283.681011531</v>
      </c>
      <c r="N88" s="3">
        <f t="shared" si="11"/>
        <v>2028164.714657251</v>
      </c>
      <c r="P88" s="64">
        <v>2017</v>
      </c>
      <c r="Q88" s="87">
        <v>3.1955125916445448E-2</v>
      </c>
      <c r="R88" s="3">
        <f t="shared" si="7"/>
        <v>-2435918.2485457682</v>
      </c>
      <c r="S88" s="3">
        <f t="shared" si="8"/>
        <v>-2650863.435332357</v>
      </c>
    </row>
    <row r="89" spans="1:19" ht="12.75">
      <c r="A89" s="64">
        <v>2018</v>
      </c>
      <c r="B89" s="87">
        <v>3.4424156564943083E-2</v>
      </c>
      <c r="C89" s="3">
        <f t="shared" si="4"/>
        <v>6327557.8885167809</v>
      </c>
      <c r="D89" s="3">
        <f t="shared" si="9"/>
        <v>7067594.518795304</v>
      </c>
      <c r="E89" s="3"/>
      <c r="F89" s="64">
        <v>2018</v>
      </c>
      <c r="G89" s="87">
        <v>1.833133917330021E-2</v>
      </c>
      <c r="H89" s="3">
        <f t="shared" si="5"/>
        <v>2689355.0632094108</v>
      </c>
      <c r="I89" s="3">
        <f t="shared" si="10"/>
        <v>2916489.3318846133</v>
      </c>
      <c r="K89" s="64">
        <v>2018</v>
      </c>
      <c r="L89" s="87">
        <v>1.613076902265358E-2</v>
      </c>
      <c r="M89" s="3">
        <f t="shared" si="6"/>
        <v>1983775.5181366238</v>
      </c>
      <c r="N89" s="3">
        <f t="shared" si="11"/>
        <v>2073640.1404455914</v>
      </c>
      <c r="P89" s="64">
        <v>2018</v>
      </c>
      <c r="Q89" s="87">
        <v>3.1634948808657005E-2</v>
      </c>
      <c r="R89" s="3">
        <f t="shared" si="7"/>
        <v>-2512978.3976405868</v>
      </c>
      <c r="S89" s="3">
        <f t="shared" si="8"/>
        <v>-2764913.2886452074</v>
      </c>
    </row>
    <row r="90" spans="1:19" ht="12.75">
      <c r="A90" s="64">
        <v>2019</v>
      </c>
      <c r="B90" s="87">
        <v>3.3980579825661099E-2</v>
      </c>
      <c r="C90" s="3">
        <f t="shared" si="4"/>
        <v>6542571.9744490171</v>
      </c>
      <c r="D90" s="3">
        <f t="shared" si="9"/>
        <v>7376035.5385166137</v>
      </c>
      <c r="E90" s="3"/>
      <c r="F90" s="64">
        <v>2019</v>
      </c>
      <c r="G90" s="87">
        <v>1.8349824964251006E-2</v>
      </c>
      <c r="H90" s="3">
        <f t="shared" si="5"/>
        <v>2738704.2578860261</v>
      </c>
      <c r="I90" s="3">
        <f t="shared" si="10"/>
        <v>2978626.3421267848</v>
      </c>
      <c r="K90" s="64">
        <v>2019</v>
      </c>
      <c r="L90" s="87">
        <v>1.6000323832590292E-2</v>
      </c>
      <c r="M90" s="3">
        <f t="shared" si="6"/>
        <v>2015516.5688379745</v>
      </c>
      <c r="N90" s="3">
        <f t="shared" si="11"/>
        <v>2120135.2143599866</v>
      </c>
      <c r="P90" s="64">
        <v>2019</v>
      </c>
      <c r="Q90" s="87">
        <v>3.15067684185475E-2</v>
      </c>
      <c r="R90" s="3">
        <f t="shared" si="7"/>
        <v>-2592154.2260558615</v>
      </c>
      <c r="S90" s="3">
        <f t="shared" si="8"/>
        <v>-2883869.9843352665</v>
      </c>
    </row>
    <row r="91" spans="1:19" ht="12.75">
      <c r="A91" s="64">
        <v>2020</v>
      </c>
      <c r="B91" s="87">
        <v>3.3850367028199393E-2</v>
      </c>
      <c r="C91" s="3">
        <f t="shared" si="4"/>
        <v>6764040.4370925268</v>
      </c>
      <c r="D91" s="3">
        <f t="shared" si="9"/>
        <v>7697937.4129026495</v>
      </c>
      <c r="E91" s="3"/>
      <c r="F91" s="64">
        <v>2020</v>
      </c>
      <c r="G91" s="87">
        <v>1.8313279569148456E-2</v>
      </c>
      <c r="H91" s="3">
        <f t="shared" si="5"/>
        <v>2788858.91461791</v>
      </c>
      <c r="I91" s="3">
        <f t="shared" si="10"/>
        <v>3042087.2070457507</v>
      </c>
      <c r="K91" s="64">
        <v>2020</v>
      </c>
      <c r="L91" s="87">
        <v>1.6036208339237794E-2</v>
      </c>
      <c r="M91" s="3">
        <f t="shared" si="6"/>
        <v>2047837.8124470459</v>
      </c>
      <c r="N91" s="3">
        <f t="shared" si="11"/>
        <v>2167672.7989087682</v>
      </c>
      <c r="P91" s="64">
        <v>2020</v>
      </c>
      <c r="Q91" s="87">
        <v>3.1251756028978742E-2</v>
      </c>
      <c r="R91" s="3">
        <f t="shared" si="7"/>
        <v>-2673163.5975180455</v>
      </c>
      <c r="S91" s="3">
        <f t="shared" si="8"/>
        <v>-3007944.6327320565</v>
      </c>
    </row>
    <row r="92" spans="1:19" ht="12.75">
      <c r="A92" s="64">
        <v>2021</v>
      </c>
      <c r="B92" s="87">
        <v>3.3662537103284748E-2</v>
      </c>
      <c r="C92" s="3">
        <f t="shared" si="4"/>
        <v>6991735.1992742727</v>
      </c>
      <c r="D92" s="3">
        <f t="shared" si="9"/>
        <v>8033887.5949726915</v>
      </c>
      <c r="E92" s="3"/>
      <c r="F92" s="64">
        <v>2021</v>
      </c>
      <c r="G92" s="87">
        <v>1.8598546452851611E-2</v>
      </c>
      <c r="H92" s="3">
        <f t="shared" si="5"/>
        <v>2840727.6366918804</v>
      </c>
      <c r="I92" s="3">
        <f t="shared" si="10"/>
        <v>3106900.131912386</v>
      </c>
      <c r="K92" s="64">
        <v>2021</v>
      </c>
      <c r="L92" s="87">
        <v>1.6080545493217063E-2</v>
      </c>
      <c r="M92" s="3">
        <f t="shared" si="6"/>
        <v>2080768.1615528308</v>
      </c>
      <c r="N92" s="3">
        <f t="shared" si="11"/>
        <v>2216276.2692224891</v>
      </c>
      <c r="P92" s="64">
        <v>2021</v>
      </c>
      <c r="Q92" s="87">
        <v>3.1239012248022849E-2</v>
      </c>
      <c r="R92" s="3">
        <f t="shared" si="7"/>
        <v>-2756670.5878818803</v>
      </c>
      <c r="S92" s="3">
        <f t="shared" si="8"/>
        <v>-3137357.4269046295</v>
      </c>
    </row>
    <row r="93" spans="1:19" ht="12.75">
      <c r="A93" s="64">
        <v>2022</v>
      </c>
      <c r="B93" s="87">
        <v>3.3473713401964179E-2</v>
      </c>
      <c r="C93" s="3">
        <f t="shared" si="4"/>
        <v>7225774.5395172052</v>
      </c>
      <c r="D93" s="3">
        <f t="shared" si="9"/>
        <v>8384499.1751262927</v>
      </c>
      <c r="E93" s="3"/>
      <c r="F93" s="64">
        <v>2022</v>
      </c>
      <c r="G93" s="87">
        <v>1.9380004595787217E-2</v>
      </c>
      <c r="H93" s="3">
        <f t="shared" si="5"/>
        <v>2895780.951346349</v>
      </c>
      <c r="I93" s="3">
        <f t="shared" si="10"/>
        <v>3173093.9229225162</v>
      </c>
      <c r="K93" s="64">
        <v>2022</v>
      </c>
      <c r="L93" s="87">
        <v>1.5922354351274821E-2</v>
      </c>
      <c r="M93" s="3">
        <f t="shared" si="6"/>
        <v>2113898.8895439254</v>
      </c>
      <c r="N93" s="3">
        <f t="shared" si="11"/>
        <v>2265969.5245479173</v>
      </c>
      <c r="P93" s="64">
        <v>2022</v>
      </c>
      <c r="Q93" s="87">
        <v>3.121538555109573E-2</v>
      </c>
      <c r="R93" s="3">
        <f t="shared" si="7"/>
        <v>-2842721.1231199787</v>
      </c>
      <c r="S93" s="3">
        <f t="shared" si="8"/>
        <v>-3272338.0334342876</v>
      </c>
    </row>
    <row r="94" spans="1:19" ht="12.75">
      <c r="A94" s="64">
        <v>2023</v>
      </c>
      <c r="B94" s="87">
        <v>3.3369994157936282E-2</v>
      </c>
      <c r="C94" s="3">
        <f t="shared" si="4"/>
        <v>7466898.593687458</v>
      </c>
      <c r="D94" s="3">
        <f t="shared" si="9"/>
        <v>8750411.9999991674</v>
      </c>
      <c r="E94" s="3"/>
      <c r="F94" s="64">
        <v>2023</v>
      </c>
      <c r="G94" s="87">
        <v>1.9630582773630747E-2</v>
      </c>
      <c r="H94" s="3">
        <f t="shared" si="5"/>
        <v>2952626.8190060565</v>
      </c>
      <c r="I94" s="3">
        <f t="shared" si="10"/>
        <v>3240697.9999998705</v>
      </c>
      <c r="K94" s="64">
        <v>2023</v>
      </c>
      <c r="L94" s="87">
        <v>1.5788008862810385E-2</v>
      </c>
      <c r="M94" s="3">
        <f t="shared" si="6"/>
        <v>2147273.1439471301</v>
      </c>
      <c r="N94" s="3">
        <f t="shared" si="11"/>
        <v>2316776.999999749</v>
      </c>
      <c r="P94" s="64">
        <v>2023</v>
      </c>
      <c r="Q94" s="87">
        <v>3.13023197012142E-2</v>
      </c>
      <c r="R94" s="3">
        <f t="shared" si="7"/>
        <v>-2931704.8885372747</v>
      </c>
      <c r="S94" s="3">
        <f t="shared" si="8"/>
        <v>-3413125.9999997737</v>
      </c>
    </row>
    <row r="95" spans="1:19" ht="12.75">
      <c r="A95" s="64">
        <v>2024</v>
      </c>
      <c r="B95" s="87">
        <v>3.3339771835749384E-2</v>
      </c>
      <c r="C95" s="3">
        <f t="shared" si="4"/>
        <v>7715843.2891216753</v>
      </c>
      <c r="D95" s="3"/>
      <c r="E95" s="3"/>
      <c r="F95" s="64">
        <v>2024</v>
      </c>
      <c r="G95" s="87">
        <v>1.9477970318864116E-2</v>
      </c>
      <c r="H95" s="3">
        <f t="shared" si="5"/>
        <v>3010137.9965493386</v>
      </c>
      <c r="I95" s="3"/>
      <c r="K95" s="64">
        <v>2024</v>
      </c>
      <c r="L95" s="87">
        <v>1.5761230422642637E-2</v>
      </c>
      <c r="M95" s="3">
        <f t="shared" si="6"/>
        <v>2181116.8107492332</v>
      </c>
      <c r="N95" s="3"/>
      <c r="P95" s="64">
        <v>2024</v>
      </c>
      <c r="Q95" s="87">
        <v>3.0958728117827593E-2</v>
      </c>
      <c r="R95" s="3">
        <f t="shared" si="7"/>
        <v>-3022466.7431032062</v>
      </c>
      <c r="S95" s="3"/>
    </row>
    <row r="96" spans="1:19" ht="12.75">
      <c r="A96" s="64">
        <v>2025</v>
      </c>
      <c r="B96" s="87">
        <v>3.3246749212252319E-2</v>
      </c>
      <c r="C96" s="3">
        <f t="shared" si="4"/>
        <v>7972369.995916144</v>
      </c>
      <c r="D96" s="3"/>
      <c r="E96" s="3"/>
      <c r="F96" s="64">
        <v>2025</v>
      </c>
      <c r="G96" s="87">
        <v>1.8717098928925872E-2</v>
      </c>
      <c r="H96" s="3">
        <f t="shared" si="5"/>
        <v>3066479.0472204713</v>
      </c>
      <c r="I96" s="3"/>
      <c r="K96" s="64">
        <v>2025</v>
      </c>
      <c r="L96" s="87">
        <v>1.5461022106160429E-2</v>
      </c>
      <c r="M96" s="3">
        <f t="shared" si="6"/>
        <v>2214839.105976345</v>
      </c>
      <c r="N96" s="3"/>
      <c r="P96" s="64">
        <v>2025</v>
      </c>
      <c r="Q96" s="87">
        <v>3.0784818153191208E-2</v>
      </c>
      <c r="R96" s="3">
        <f t="shared" si="7"/>
        <v>-3115512.832163706</v>
      </c>
      <c r="S96" s="3"/>
    </row>
    <row r="97" spans="1:19" ht="12.75">
      <c r="A97" s="64">
        <v>2026</v>
      </c>
      <c r="B97" s="87">
        <v>3.237013769458847E-2</v>
      </c>
      <c r="C97" s="3">
        <f t="shared" si="4"/>
        <v>8230436.7104361551</v>
      </c>
      <c r="D97" s="3"/>
      <c r="E97" s="3"/>
      <c r="F97" s="64">
        <v>2026</v>
      </c>
      <c r="G97" s="87">
        <v>1.8523446445380603E-2</v>
      </c>
      <c r="H97" s="3">
        <f t="shared" si="5"/>
        <v>3123280.807627541</v>
      </c>
      <c r="I97" s="3"/>
      <c r="K97" s="64">
        <v>2026</v>
      </c>
      <c r="L97" s="87">
        <v>1.5321117441455812E-2</v>
      </c>
      <c r="M97" s="3">
        <f t="shared" si="6"/>
        <v>2248772.9160329378</v>
      </c>
      <c r="N97" s="3"/>
      <c r="P97" s="64">
        <v>2026</v>
      </c>
      <c r="Q97" s="87">
        <v>3.0910008095264067E-2</v>
      </c>
      <c r="R97" s="3">
        <f t="shared" si="7"/>
        <v>-3211813.359026785</v>
      </c>
      <c r="S97" s="3"/>
    </row>
    <row r="98" spans="1:19" ht="12.75">
      <c r="A98" s="64">
        <v>2027</v>
      </c>
      <c r="B98" s="87">
        <v>3.1542163456318065E-2</v>
      </c>
      <c r="C98" s="3">
        <f t="shared" si="4"/>
        <v>8490042.4904736131</v>
      </c>
      <c r="D98" s="3"/>
      <c r="F98" s="64">
        <v>2027</v>
      </c>
      <c r="G98" s="87">
        <v>1.860874261964094E-2</v>
      </c>
      <c r="H98" s="3">
        <f t="shared" si="5"/>
        <v>3181401.1363055459</v>
      </c>
      <c r="I98" s="3"/>
      <c r="K98" s="64">
        <v>2027</v>
      </c>
      <c r="L98" s="87">
        <v>1.5067177033556596E-2</v>
      </c>
      <c r="M98" s="3">
        <f t="shared" si="6"/>
        <v>2282655.5756670735</v>
      </c>
      <c r="N98" s="3"/>
      <c r="P98" s="64">
        <v>2027</v>
      </c>
      <c r="Q98" s="87">
        <v>3.0915462244936267E-2</v>
      </c>
      <c r="R98" s="3">
        <f t="shared" si="7"/>
        <v>-3311108.0536655597</v>
      </c>
      <c r="S98" s="3"/>
    </row>
    <row r="99" spans="1:19" ht="12.75">
      <c r="A99" s="64">
        <v>2028</v>
      </c>
      <c r="B99" s="87">
        <v>3.0667650938114462E-2</v>
      </c>
      <c r="C99" s="3">
        <f t="shared" si="4"/>
        <v>8750412.1500212178</v>
      </c>
      <c r="F99" s="64">
        <v>2028</v>
      </c>
      <c r="G99" s="87">
        <v>1.8638595325884362E-2</v>
      </c>
      <c r="H99" s="3">
        <f t="shared" si="5"/>
        <v>3240697.9846544536</v>
      </c>
      <c r="K99" s="64">
        <v>2028</v>
      </c>
      <c r="L99" s="87">
        <v>1.4948273088683446E-2</v>
      </c>
      <c r="M99" s="3">
        <f t="shared" si="6"/>
        <v>2316777.3345795507</v>
      </c>
      <c r="P99" s="64">
        <v>2028</v>
      </c>
      <c r="Q99" s="87">
        <v>3.0810761965517051E-2</v>
      </c>
      <c r="R99" s="3">
        <f t="shared" si="7"/>
        <v>-3413125.8157491558</v>
      </c>
    </row>
    <row r="100" spans="1:19" ht="12.75">
      <c r="A100" s="64"/>
      <c r="C100"/>
    </row>
    <row r="101" spans="1:19" ht="12.75">
      <c r="A101" s="64"/>
      <c r="C101"/>
      <c r="E101" s="3"/>
    </row>
  </sheetData>
  <pageMargins left="0.7" right="0.7" top="0.75" bottom="0.75" header="0.3" footer="0.3"/>
  <pageSetup scale="50" firstPageNumber="106" orientation="landscape" useFirstPageNumber="1" r:id="rId1"/>
  <headerFooter>
    <oddFooter>&amp;R09RC-STAFFPOD3-8-&amp;P</oddFooter>
  </headerFooter>
  <legacyDrawing r:id="rId2"/>
</worksheet>
</file>

<file path=xl/worksheets/sheet34.xml><?xml version="1.0" encoding="utf-8"?>
<worksheet xmlns="http://schemas.openxmlformats.org/spreadsheetml/2006/main" xmlns:r="http://schemas.openxmlformats.org/officeDocument/2006/relationships">
  <sheetPr codeName="Sheet19">
    <tabColor rgb="FF92D050"/>
    <pageSetUpPr fitToPage="1"/>
  </sheetPr>
  <dimension ref="A1:L60"/>
  <sheetViews>
    <sheetView view="pageLayout" topLeftCell="E85" zoomScaleNormal="85" workbookViewId="0">
      <selection activeCell="G21" sqref="G21"/>
    </sheetView>
  </sheetViews>
  <sheetFormatPr defaultRowHeight="12.75"/>
  <cols>
    <col min="1" max="1" width="26.140625" style="13" bestFit="1" customWidth="1"/>
    <col min="2" max="2" width="3.7109375" style="1" customWidth="1"/>
    <col min="3" max="3" width="25" style="1" customWidth="1"/>
    <col min="4" max="4" width="15.7109375" style="1" bestFit="1" customWidth="1"/>
    <col min="5" max="5" width="13.140625" style="1" bestFit="1" customWidth="1"/>
    <col min="6" max="6" width="12" style="1" bestFit="1" customWidth="1"/>
    <col min="7" max="7" width="15.42578125"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22</v>
      </c>
      <c r="D4" s="29" t="s">
        <v>10</v>
      </c>
      <c r="E4" s="29" t="s">
        <v>11</v>
      </c>
      <c r="F4" s="29" t="s">
        <v>12</v>
      </c>
      <c r="G4" s="29" t="s">
        <v>13</v>
      </c>
    </row>
    <row r="5" spans="1:12">
      <c r="A5" s="20" t="s">
        <v>2</v>
      </c>
      <c r="B5" s="21"/>
      <c r="C5" s="21">
        <v>2008</v>
      </c>
      <c r="D5" s="21"/>
      <c r="E5" s="21"/>
      <c r="F5" s="21"/>
      <c r="G5" s="21"/>
    </row>
    <row r="6" spans="1:12">
      <c r="A6" s="20" t="s">
        <v>3</v>
      </c>
      <c r="B6" s="21"/>
      <c r="C6" s="21">
        <v>2016</v>
      </c>
      <c r="D6" s="21"/>
      <c r="E6" s="21"/>
      <c r="F6" s="21"/>
      <c r="G6" s="21"/>
      <c r="I6" s="5"/>
      <c r="J6" s="5"/>
      <c r="K6" s="5"/>
    </row>
    <row r="7" spans="1:12" s="4" customFormat="1">
      <c r="A7" s="24" t="s">
        <v>55</v>
      </c>
      <c r="B7" s="25"/>
      <c r="C7" s="25">
        <f>SUM(D7:G7)</f>
        <v>343512</v>
      </c>
      <c r="D7" s="25">
        <v>758986</v>
      </c>
      <c r="E7" s="25">
        <v>278092</v>
      </c>
      <c r="F7" s="25">
        <v>0</v>
      </c>
      <c r="G7" s="25">
        <v>-693566</v>
      </c>
    </row>
    <row r="8" spans="1:12" s="4" customFormat="1">
      <c r="A8" s="24" t="s">
        <v>4</v>
      </c>
      <c r="B8" s="25"/>
      <c r="C8" s="25">
        <f>SUM(D8:G8)</f>
        <v>408745</v>
      </c>
      <c r="D8" s="25">
        <v>1056716</v>
      </c>
      <c r="E8" s="25">
        <v>320629</v>
      </c>
      <c r="F8" s="25">
        <v>0</v>
      </c>
      <c r="G8" s="25">
        <v>-968600</v>
      </c>
    </row>
    <row r="9" spans="1:12">
      <c r="A9" s="20" t="s">
        <v>5</v>
      </c>
      <c r="B9" s="21"/>
      <c r="C9" s="25">
        <f>SUM(D9:G9)</f>
        <v>0</v>
      </c>
      <c r="D9" s="25">
        <v>0</v>
      </c>
      <c r="E9" s="25">
        <v>0</v>
      </c>
      <c r="F9" s="25">
        <v>0</v>
      </c>
      <c r="G9" s="25">
        <v>0</v>
      </c>
    </row>
    <row r="10" spans="1:12">
      <c r="A10" s="20" t="s">
        <v>6</v>
      </c>
      <c r="B10" s="21"/>
      <c r="C10" s="26">
        <f>SUM(D10:G10)</f>
        <v>52180</v>
      </c>
      <c r="D10" s="26">
        <f>(D8+D9)-D15</f>
        <v>269063.91499999992</v>
      </c>
      <c r="E10" s="26">
        <f>(E8+E9)-E15</f>
        <v>31811.349999999977</v>
      </c>
      <c r="F10" s="26">
        <f>(F8+F9)-F15</f>
        <v>0</v>
      </c>
      <c r="G10" s="26">
        <f>(G8+G9)-G15</f>
        <v>-248695.2649999999</v>
      </c>
      <c r="J10" s="6"/>
    </row>
    <row r="11" spans="1:12">
      <c r="A11" s="20" t="s">
        <v>7</v>
      </c>
      <c r="B11" s="21"/>
      <c r="C11" s="26">
        <f>SUM(D11:G11)</f>
        <v>41391.164376881672</v>
      </c>
      <c r="D11" s="26">
        <f>-PV(D13,$C$12,,D10,0)</f>
        <v>182879.37796314343</v>
      </c>
      <c r="E11" s="26">
        <f>-PV(E13,$C$12,,E10,0)</f>
        <v>26943.419657349008</v>
      </c>
      <c r="F11" s="26">
        <f>-PV(F13,$C$12,,F10,0)</f>
        <v>0</v>
      </c>
      <c r="G11" s="26">
        <f>-PV(G13,$C$12,,G10,0)</f>
        <v>-168431.63324361076</v>
      </c>
    </row>
    <row r="12" spans="1:12">
      <c r="A12" s="20" t="s">
        <v>8</v>
      </c>
      <c r="B12" s="21"/>
      <c r="C12" s="21">
        <f>(+C6-C5)-1</f>
        <v>7</v>
      </c>
      <c r="D12" s="21"/>
      <c r="E12" s="21"/>
      <c r="F12" s="21"/>
      <c r="G12" s="21"/>
    </row>
    <row r="13" spans="1:12">
      <c r="A13" s="20" t="s">
        <v>9</v>
      </c>
      <c r="B13" s="21"/>
      <c r="C13" s="21"/>
      <c r="D13" s="27">
        <v>5.6710000000000003E-2</v>
      </c>
      <c r="E13" s="27">
        <v>2.401E-2</v>
      </c>
      <c r="F13" s="27">
        <v>0</v>
      </c>
      <c r="G13" s="27">
        <v>5.7250000000000002E-2</v>
      </c>
      <c r="I13" s="39" t="s">
        <v>60</v>
      </c>
    </row>
    <row r="14" spans="1:12">
      <c r="A14" s="20" t="s">
        <v>14</v>
      </c>
      <c r="B14" s="21"/>
      <c r="C14" s="21"/>
      <c r="D14" s="21"/>
      <c r="E14" s="21"/>
      <c r="F14" s="21"/>
      <c r="G14" s="21"/>
      <c r="I14" s="1">
        <v>356565</v>
      </c>
    </row>
    <row r="15" spans="1:12">
      <c r="A15" s="20" t="s">
        <v>57</v>
      </c>
      <c r="B15" s="21"/>
      <c r="C15" s="25">
        <f>SUM(D15:G15)</f>
        <v>356565</v>
      </c>
      <c r="D15" s="26">
        <f>I14*I15</f>
        <v>787652.08500000008</v>
      </c>
      <c r="E15" s="26">
        <f>I14*J15</f>
        <v>288817.65000000002</v>
      </c>
      <c r="F15" s="26">
        <f>I14*K15</f>
        <v>0</v>
      </c>
      <c r="G15" s="26">
        <f>I14*L15</f>
        <v>-719904.7350000001</v>
      </c>
      <c r="H15" s="5"/>
      <c r="I15" s="43">
        <v>2.2090000000000001</v>
      </c>
      <c r="J15" s="43">
        <v>0.81</v>
      </c>
      <c r="K15" s="37">
        <v>0</v>
      </c>
      <c r="L15" s="37">
        <v>-2.0190000000000001</v>
      </c>
    </row>
    <row r="16" spans="1:12">
      <c r="A16" s="11">
        <v>2010</v>
      </c>
      <c r="C16" s="2">
        <f t="shared" ref="C16:C52" si="0">SUM(D16:G16)</f>
        <v>6727.8966296369181</v>
      </c>
      <c r="D16" s="5">
        <f>'Higg CT support'!D73</f>
        <v>32378.450475521182</v>
      </c>
      <c r="E16" s="5">
        <f>'Higg CT support'!I73</f>
        <v>4227.5449429083401</v>
      </c>
      <c r="F16" s="5">
        <f>'Higg CT support'!N73</f>
        <v>0</v>
      </c>
      <c r="G16" s="5">
        <f>'Higg CT support'!S73</f>
        <v>-29878.098788792602</v>
      </c>
      <c r="H16" s="5"/>
      <c r="I16" s="5">
        <f>AVERAGE(C16:C19)</f>
        <v>7077.3717983873366</v>
      </c>
      <c r="J16" s="5"/>
      <c r="K16" s="5"/>
      <c r="L16" s="5"/>
    </row>
    <row r="17" spans="1:12">
      <c r="A17" s="11">
        <f t="shared" ref="A17:A52" si="1">+A16+1</f>
        <v>2011</v>
      </c>
      <c r="C17" s="2">
        <f t="shared" si="0"/>
        <v>6955.0607545245766</v>
      </c>
      <c r="D17" s="5">
        <f>D16*(1+$D$13)</f>
        <v>34214.63240198799</v>
      </c>
      <c r="E17" s="5">
        <f>E16*(1+$E$13)</f>
        <v>4329.0482969875693</v>
      </c>
      <c r="F17" s="5">
        <f t="shared" ref="F17:F22" si="2">F16*(1+$F$13)</f>
        <v>0</v>
      </c>
      <c r="G17" s="5">
        <f>G16*(1+$G$13)</f>
        <v>-31588.61994445098</v>
      </c>
      <c r="H17" s="5"/>
      <c r="I17" s="5"/>
      <c r="J17" s="5"/>
      <c r="K17" s="5"/>
      <c r="L17" s="5"/>
    </row>
    <row r="18" spans="1:12">
      <c r="A18" s="11">
        <f t="shared" si="1"/>
        <v>2012</v>
      </c>
      <c r="C18" s="2">
        <f t="shared" si="0"/>
        <v>7190.8645158321742</v>
      </c>
      <c r="D18" s="5">
        <f>D17*(1+$D$13)</f>
        <v>36154.944205504733</v>
      </c>
      <c r="E18" s="5">
        <f>E17*(1+$E$13)</f>
        <v>4432.9887465982411</v>
      </c>
      <c r="F18" s="5">
        <f t="shared" si="2"/>
        <v>0</v>
      </c>
      <c r="G18" s="5">
        <f>G17*(1+$G$13)</f>
        <v>-33397.068436270798</v>
      </c>
      <c r="H18" s="5"/>
      <c r="I18" s="5"/>
      <c r="J18" s="5"/>
      <c r="K18" s="5"/>
      <c r="L18" s="5"/>
    </row>
    <row r="19" spans="1:12">
      <c r="A19" s="11">
        <f t="shared" si="1"/>
        <v>2013</v>
      </c>
      <c r="C19" s="2">
        <f t="shared" si="0"/>
        <v>7435.6652935556776</v>
      </c>
      <c r="D19" s="5">
        <f>D18*(1+$D$13)</f>
        <v>38205.291091398911</v>
      </c>
      <c r="E19" s="5">
        <f>E18*(1+$E$13)</f>
        <v>4539.4248064040648</v>
      </c>
      <c r="F19" s="5">
        <f t="shared" si="2"/>
        <v>0</v>
      </c>
      <c r="G19" s="5">
        <f>G18*(1+$G$13)</f>
        <v>-35309.050604247299</v>
      </c>
      <c r="H19" s="5"/>
      <c r="I19" s="5"/>
      <c r="J19" s="5"/>
      <c r="K19" s="5"/>
      <c r="L19" s="5"/>
    </row>
    <row r="20" spans="1:12">
      <c r="A20" s="11">
        <f t="shared" si="1"/>
        <v>2014</v>
      </c>
      <c r="C20" s="2">
        <f t="shared" si="0"/>
        <v>7689.8357938575136</v>
      </c>
      <c r="D20" s="5">
        <f>D19*(1+$D$13)</f>
        <v>40371.913149192143</v>
      </c>
      <c r="E20" s="5">
        <f>E19*(1+$E$13)</f>
        <v>4648.4163960058268</v>
      </c>
      <c r="F20" s="5">
        <f t="shared" si="2"/>
        <v>0</v>
      </c>
      <c r="G20" s="5">
        <f>G19*(1+$G$13)</f>
        <v>-37330.493751340458</v>
      </c>
      <c r="H20" s="5"/>
      <c r="I20" s="37"/>
      <c r="J20" s="5"/>
      <c r="K20" s="37"/>
      <c r="L20" s="5"/>
    </row>
    <row r="21" spans="1:12">
      <c r="A21" s="11">
        <f t="shared" si="1"/>
        <v>2015</v>
      </c>
      <c r="C21" s="2">
        <f t="shared" si="0"/>
        <v>7953.7646989520508</v>
      </c>
      <c r="D21" s="5">
        <f>D20*(1+$D$13)</f>
        <v>42661.40434388283</v>
      </c>
      <c r="E21" s="5">
        <f>E20*(1+$E$13)</f>
        <v>4760.0248736739268</v>
      </c>
      <c r="F21" s="5">
        <f t="shared" si="2"/>
        <v>0</v>
      </c>
      <c r="G21" s="5">
        <f>G20*(1+$G$13)</f>
        <v>-39467.664518604703</v>
      </c>
      <c r="H21" s="5"/>
      <c r="I21" s="37"/>
      <c r="J21" s="5"/>
      <c r="K21" s="37"/>
      <c r="L21" s="5"/>
    </row>
    <row r="22" spans="1:12">
      <c r="A22" s="11">
        <f t="shared" si="1"/>
        <v>2016</v>
      </c>
      <c r="C22" s="2">
        <f t="shared" si="0"/>
        <v>8232.85734282044</v>
      </c>
      <c r="D22" s="5">
        <f>D21*(1+$D$13)+9</f>
        <v>45089.732584224424</v>
      </c>
      <c r="E22" s="5">
        <f>E21*(1+$E$13)+3</f>
        <v>4877.3130708908384</v>
      </c>
      <c r="F22" s="5">
        <f t="shared" si="2"/>
        <v>0</v>
      </c>
      <c r="G22" s="5">
        <f>G21*(1+$G$13)-7</f>
        <v>-41734.18831229482</v>
      </c>
      <c r="H22" s="5"/>
      <c r="I22" s="37"/>
      <c r="J22" s="5"/>
      <c r="K22" s="37"/>
      <c r="L22" s="5"/>
    </row>
    <row r="23" spans="1:12">
      <c r="A23" s="11">
        <f t="shared" si="1"/>
        <v>2017</v>
      </c>
      <c r="C23" s="2">
        <f t="shared" si="0"/>
        <v>0</v>
      </c>
      <c r="D23" s="5">
        <v>0</v>
      </c>
      <c r="E23" s="5">
        <v>0</v>
      </c>
      <c r="F23" s="5">
        <v>0</v>
      </c>
      <c r="G23" s="5">
        <v>0</v>
      </c>
      <c r="H23" s="5"/>
      <c r="I23" s="37"/>
      <c r="J23" s="5"/>
      <c r="K23" s="37"/>
      <c r="L23" s="5"/>
    </row>
    <row r="24" spans="1:12">
      <c r="A24" s="11">
        <f t="shared" si="1"/>
        <v>2018</v>
      </c>
      <c r="C24" s="2">
        <f t="shared" si="0"/>
        <v>0</v>
      </c>
      <c r="D24" s="5">
        <v>0</v>
      </c>
      <c r="E24" s="5">
        <v>0</v>
      </c>
      <c r="F24" s="5">
        <v>0</v>
      </c>
      <c r="G24" s="5">
        <v>0</v>
      </c>
      <c r="H24" s="5"/>
      <c r="I24" s="5"/>
      <c r="J24" s="5"/>
      <c r="K24" s="5"/>
      <c r="L24" s="5"/>
    </row>
    <row r="25" spans="1:12">
      <c r="A25" s="11">
        <f t="shared" si="1"/>
        <v>2019</v>
      </c>
      <c r="C25" s="2">
        <f t="shared" si="0"/>
        <v>0</v>
      </c>
      <c r="D25" s="5">
        <v>0</v>
      </c>
      <c r="E25" s="5">
        <v>0</v>
      </c>
      <c r="F25" s="5">
        <v>0</v>
      </c>
      <c r="G25" s="5">
        <v>0</v>
      </c>
      <c r="H25" s="5"/>
      <c r="I25" s="5"/>
      <c r="J25" s="5"/>
      <c r="K25" s="5"/>
      <c r="L25" s="5"/>
    </row>
    <row r="26" spans="1:12">
      <c r="A26" s="11">
        <f t="shared" si="1"/>
        <v>2020</v>
      </c>
      <c r="C26" s="2">
        <f t="shared" si="0"/>
        <v>0</v>
      </c>
      <c r="D26" s="5">
        <v>0</v>
      </c>
      <c r="E26" s="5">
        <v>0</v>
      </c>
      <c r="F26" s="5">
        <v>0</v>
      </c>
      <c r="G26" s="5">
        <v>0</v>
      </c>
      <c r="I26" s="5"/>
      <c r="J26" s="5"/>
      <c r="K26" s="5"/>
      <c r="L26" s="5"/>
    </row>
    <row r="27" spans="1:12">
      <c r="A27" s="11">
        <f t="shared" si="1"/>
        <v>2021</v>
      </c>
      <c r="C27" s="2">
        <f t="shared" si="0"/>
        <v>0</v>
      </c>
      <c r="D27" s="5">
        <v>0</v>
      </c>
      <c r="E27" s="5">
        <v>0</v>
      </c>
      <c r="F27" s="5">
        <v>0</v>
      </c>
      <c r="G27" s="5">
        <v>0</v>
      </c>
      <c r="I27" s="38"/>
      <c r="J27" s="5"/>
      <c r="K27" s="5"/>
      <c r="L27" s="5"/>
    </row>
    <row r="28" spans="1:12">
      <c r="A28" s="11">
        <f t="shared" si="1"/>
        <v>2022</v>
      </c>
      <c r="C28" s="2">
        <f t="shared" si="0"/>
        <v>0</v>
      </c>
      <c r="D28" s="5">
        <v>0</v>
      </c>
      <c r="E28" s="5">
        <v>0</v>
      </c>
      <c r="F28" s="5">
        <v>0</v>
      </c>
      <c r="G28" s="5">
        <v>0</v>
      </c>
      <c r="I28" s="38"/>
      <c r="J28" s="5"/>
      <c r="K28" s="5"/>
      <c r="L28" s="5"/>
    </row>
    <row r="29" spans="1:12">
      <c r="A29" s="11">
        <f t="shared" si="1"/>
        <v>2023</v>
      </c>
      <c r="C29" s="2">
        <f t="shared" si="0"/>
        <v>0</v>
      </c>
      <c r="D29" s="5">
        <v>0</v>
      </c>
      <c r="E29" s="5">
        <v>0</v>
      </c>
      <c r="F29" s="5">
        <v>0</v>
      </c>
      <c r="G29" s="5">
        <v>0</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408750.94502917939</v>
      </c>
      <c r="D53" s="5">
        <f>SUM(D15:D52)</f>
        <v>1056728.4532517123</v>
      </c>
      <c r="E53" s="5">
        <f>SUM(E15:E52)</f>
        <v>320632.41113346879</v>
      </c>
      <c r="F53" s="5">
        <f>SUM(F15:F52)</f>
        <v>0</v>
      </c>
      <c r="G53" s="5">
        <f>SUM(G15:G52)</f>
        <v>-968609.91935600177</v>
      </c>
      <c r="H53" s="5"/>
    </row>
    <row r="55" spans="1:8">
      <c r="A55" s="42" t="s">
        <v>58</v>
      </c>
      <c r="D55" s="5"/>
    </row>
    <row r="56" spans="1:8">
      <c r="A56" s="42" t="s">
        <v>59</v>
      </c>
    </row>
    <row r="60" spans="1:8">
      <c r="C60" s="40">
        <f>(C8+C9)-C53</f>
        <v>-5.9450291793909855</v>
      </c>
      <c r="D60" s="40">
        <f>(D8+D9)-D53</f>
        <v>-12.453251712257043</v>
      </c>
      <c r="E60" s="40">
        <f>(E8+E9)-E53</f>
        <v>-3.4111334687913768</v>
      </c>
      <c r="F60" s="40">
        <f>(F8+F9)-F53</f>
        <v>0</v>
      </c>
      <c r="G60" s="40">
        <f>(G8+G9)-G53</f>
        <v>9.9193560017738491</v>
      </c>
      <c r="H60" s="41" t="s">
        <v>56</v>
      </c>
    </row>
  </sheetData>
  <phoneticPr fontId="3" type="noConversion"/>
  <pageMargins left="0.75" right="0.75" top="1" bottom="1" header="0.5" footer="0.5"/>
  <pageSetup firstPageNumber="107" orientation="portrait" useFirstPageNumber="1" r:id="rId1"/>
  <headerFooter alignWithMargins="0">
    <oddFooter>&amp;R09RC-STAFFPOD3-8-&amp;P</oddFooter>
  </headerFooter>
  <legacyDrawing r:id="rId2"/>
</worksheet>
</file>

<file path=xl/worksheets/sheet35.xml><?xml version="1.0" encoding="utf-8"?>
<worksheet xmlns="http://schemas.openxmlformats.org/spreadsheetml/2006/main" xmlns:r="http://schemas.openxmlformats.org/officeDocument/2006/relationships">
  <sheetPr>
    <tabColor rgb="FF92D050"/>
    <pageSetUpPr fitToPage="1"/>
  </sheetPr>
  <dimension ref="A1:S101"/>
  <sheetViews>
    <sheetView view="pageLayout" topLeftCell="A84" zoomScale="50" zoomScaleNormal="80" zoomScalePageLayoutView="50" workbookViewId="0">
      <selection activeCell="P11" sqref="P11"/>
    </sheetView>
  </sheetViews>
  <sheetFormatPr defaultRowHeight="15" outlineLevelRow="1"/>
  <cols>
    <col min="1" max="2" width="11.42578125" customWidth="1"/>
    <col min="3" max="3" width="11.42578125" style="57" customWidth="1"/>
    <col min="4" max="4" width="13.28515625" customWidth="1"/>
    <col min="5" max="5" width="11.42578125" customWidth="1"/>
    <col min="6" max="6" width="13.28515625" style="64" customWidth="1"/>
    <col min="7" max="8" width="11.42578125" customWidth="1"/>
    <col min="9" max="9" width="14.28515625" customWidth="1"/>
    <col min="10" max="10" width="11.42578125" customWidth="1"/>
    <col min="11" max="11" width="11.42578125" style="64" customWidth="1"/>
    <col min="12" max="15" width="11.42578125" customWidth="1"/>
    <col min="16" max="16" width="11.42578125" style="64" customWidth="1"/>
    <col min="17" max="19" width="11.42578125" customWidth="1"/>
  </cols>
  <sheetData>
    <row r="1" spans="1:19" ht="18.75">
      <c r="A1" s="56" t="s">
        <v>124</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'Higg CT'!D10</f>
        <v>269063.91499999992</v>
      </c>
      <c r="C11" s="57">
        <v>1</v>
      </c>
      <c r="D11">
        <v>1</v>
      </c>
      <c r="F11" s="91">
        <f>'Higg CT'!E10</f>
        <v>31811.349999999977</v>
      </c>
      <c r="H11" s="57">
        <v>1</v>
      </c>
      <c r="I11">
        <v>1</v>
      </c>
      <c r="K11" s="69">
        <f>'Higg CT'!F10</f>
        <v>0</v>
      </c>
      <c r="M11" s="57">
        <v>1</v>
      </c>
      <c r="N11">
        <v>1</v>
      </c>
      <c r="P11" s="69">
        <f>'Higg CT'!G10</f>
        <v>-248695.2649999999</v>
      </c>
      <c r="R11" s="57">
        <v>1</v>
      </c>
      <c r="S11">
        <v>1</v>
      </c>
    </row>
    <row r="12" spans="1:19">
      <c r="C12" s="57">
        <v>2</v>
      </c>
      <c r="D12">
        <f>D11+A14</f>
        <v>1.0567057882862996</v>
      </c>
      <c r="H12" s="57">
        <v>2</v>
      </c>
      <c r="I12">
        <f>I11+F14</f>
        <v>1.0240057237677491</v>
      </c>
      <c r="M12" s="57">
        <v>2</v>
      </c>
      <c r="N12">
        <f>N11+K14</f>
        <v>1</v>
      </c>
      <c r="R12" s="57">
        <v>2</v>
      </c>
      <c r="S12">
        <f>S11+P14</f>
        <v>1.0572461482838502</v>
      </c>
    </row>
    <row r="13" spans="1:19">
      <c r="A13" s="65" t="s">
        <v>105</v>
      </c>
      <c r="C13" s="57">
        <v>3</v>
      </c>
      <c r="D13">
        <f>D12*D12</f>
        <v>1.1166271229977698</v>
      </c>
      <c r="F13" s="67" t="s">
        <v>105</v>
      </c>
      <c r="H13" s="57">
        <v>3</v>
      </c>
      <c r="I13">
        <f>I12*$I$12</f>
        <v>1.0485877223091118</v>
      </c>
      <c r="K13" s="67" t="s">
        <v>105</v>
      </c>
      <c r="M13" s="57">
        <v>3</v>
      </c>
      <c r="N13">
        <f>N12*$N$12</f>
        <v>1</v>
      </c>
      <c r="P13" s="67" t="s">
        <v>105</v>
      </c>
      <c r="R13" s="57">
        <v>3</v>
      </c>
      <c r="S13">
        <f>S12*$S$12</f>
        <v>1.1177694180610369</v>
      </c>
    </row>
    <row r="14" spans="1:19">
      <c r="A14" s="71">
        <f>D79</f>
        <v>5.6705788286299658E-2</v>
      </c>
      <c r="C14" s="57">
        <v>4</v>
      </c>
      <c r="D14">
        <f>D13*$D$12</f>
        <v>1.1799463442292211</v>
      </c>
      <c r="F14" s="72">
        <f>I79</f>
        <v>2.4005723767749013E-2</v>
      </c>
      <c r="H14" s="57">
        <v>4</v>
      </c>
      <c r="I14">
        <f>I13*$I$12</f>
        <v>1.0737598295171176</v>
      </c>
      <c r="K14" s="72">
        <f>N79</f>
        <v>0</v>
      </c>
      <c r="M14" s="57">
        <v>4</v>
      </c>
      <c r="N14">
        <f>N13*$N$12</f>
        <v>1</v>
      </c>
      <c r="P14" s="72">
        <f>S79</f>
        <v>5.7246148283850204E-2</v>
      </c>
      <c r="R14" s="57">
        <v>4</v>
      </c>
      <c r="S14">
        <f>S13*$S$12</f>
        <v>1.181757411914512</v>
      </c>
    </row>
    <row r="15" spans="1:19">
      <c r="C15" s="57">
        <v>5</v>
      </c>
      <c r="D15">
        <f>D14*$D$12</f>
        <v>1.2468561318142763</v>
      </c>
      <c r="H15" s="57">
        <v>5</v>
      </c>
      <c r="I15">
        <f>I14*$I$12</f>
        <v>1.099536211377411</v>
      </c>
      <c r="M15" s="57">
        <v>5</v>
      </c>
      <c r="N15">
        <f>N14*$N$12</f>
        <v>1</v>
      </c>
      <c r="R15" s="57">
        <v>5</v>
      </c>
      <c r="S15">
        <f>S14*$S$12</f>
        <v>1.2494084719525091</v>
      </c>
    </row>
    <row r="16" spans="1:19">
      <c r="A16" s="65" t="s">
        <v>106</v>
      </c>
      <c r="C16" s="57">
        <v>6</v>
      </c>
      <c r="D16">
        <f>D15*$D$12</f>
        <v>1.3175600916484111</v>
      </c>
      <c r="F16" s="67" t="s">
        <v>106</v>
      </c>
      <c r="H16" s="57">
        <v>6</v>
      </c>
      <c r="I16">
        <f>I15*$I$12</f>
        <v>1.1259313739403745</v>
      </c>
      <c r="K16" s="67" t="s">
        <v>106</v>
      </c>
      <c r="M16" s="57">
        <v>6</v>
      </c>
      <c r="N16">
        <f>N15*$N$12</f>
        <v>1</v>
      </c>
      <c r="P16" s="67" t="s">
        <v>106</v>
      </c>
      <c r="R16" s="57">
        <v>6</v>
      </c>
      <c r="S16">
        <f>S15*$S$12</f>
        <v>1.3209322946050013</v>
      </c>
    </row>
    <row r="17" spans="1:19">
      <c r="A17" s="73">
        <v>7</v>
      </c>
      <c r="C17" s="57">
        <v>7</v>
      </c>
      <c r="D17">
        <f>D16*$D$12</f>
        <v>1.3922733752599035</v>
      </c>
      <c r="F17" s="74">
        <f>A17</f>
        <v>7</v>
      </c>
      <c r="H17" s="57">
        <v>7</v>
      </c>
      <c r="I17">
        <f>I16*$I$12</f>
        <v>1.1529601714846294</v>
      </c>
      <c r="K17" s="74">
        <f>A17</f>
        <v>7</v>
      </c>
      <c r="M17" s="57">
        <v>7</v>
      </c>
      <c r="N17">
        <f>N16*$N$12</f>
        <v>1</v>
      </c>
      <c r="P17" s="74">
        <f>A17</f>
        <v>7</v>
      </c>
      <c r="R17" s="57">
        <v>7</v>
      </c>
      <c r="S17">
        <f>S16*$S$12</f>
        <v>1.3965505806148857</v>
      </c>
    </row>
    <row r="18" spans="1:19">
      <c r="C18" s="57">
        <v>8</v>
      </c>
      <c r="H18" s="57">
        <v>8</v>
      </c>
      <c r="M18" s="57">
        <v>8</v>
      </c>
      <c r="R18" s="57">
        <v>8</v>
      </c>
    </row>
    <row r="19" spans="1:19">
      <c r="C19" s="57">
        <v>9</v>
      </c>
      <c r="H19" s="57">
        <v>9</v>
      </c>
      <c r="M19" s="57">
        <v>9</v>
      </c>
      <c r="R19" s="57">
        <v>9</v>
      </c>
    </row>
    <row r="20" spans="1:19" hidden="1" outlineLevel="1">
      <c r="C20" s="57">
        <v>10</v>
      </c>
      <c r="H20" s="57">
        <v>10</v>
      </c>
      <c r="M20" s="57">
        <v>10</v>
      </c>
      <c r="R20" s="57">
        <v>10</v>
      </c>
    </row>
    <row r="21" spans="1:19" hidden="1" outlineLevel="1">
      <c r="C21" s="57">
        <v>11</v>
      </c>
      <c r="H21" s="57">
        <v>11</v>
      </c>
      <c r="M21" s="57">
        <v>11</v>
      </c>
      <c r="R21" s="57">
        <v>11</v>
      </c>
    </row>
    <row r="22" spans="1:19" hidden="1" outlineLevel="1">
      <c r="C22" s="57">
        <v>12</v>
      </c>
      <c r="H22" s="57">
        <v>12</v>
      </c>
      <c r="M22" s="57">
        <v>12</v>
      </c>
      <c r="R22" s="57">
        <v>12</v>
      </c>
    </row>
    <row r="23" spans="1:19" hidden="1" outlineLevel="1">
      <c r="C23" s="57">
        <v>13</v>
      </c>
      <c r="H23" s="57">
        <v>13</v>
      </c>
      <c r="M23" s="57">
        <v>13</v>
      </c>
      <c r="R23" s="57">
        <v>13</v>
      </c>
      <c r="S23" s="58"/>
    </row>
    <row r="24" spans="1:19" hidden="1" outlineLevel="1">
      <c r="C24" s="57">
        <v>14</v>
      </c>
      <c r="D24" s="58"/>
      <c r="H24" s="57">
        <v>14</v>
      </c>
      <c r="I24" s="58"/>
      <c r="M24" s="57">
        <v>14</v>
      </c>
      <c r="N24" s="58"/>
      <c r="R24" s="57">
        <v>14</v>
      </c>
      <c r="S24" s="58"/>
    </row>
    <row r="25" spans="1:19" hidden="1" outlineLevel="1">
      <c r="C25" s="57">
        <v>15</v>
      </c>
      <c r="D25" s="58"/>
      <c r="H25" s="57">
        <v>15</v>
      </c>
      <c r="I25" s="58"/>
      <c r="M25" s="57">
        <v>15</v>
      </c>
      <c r="N25" s="58"/>
      <c r="R25" s="57">
        <v>15</v>
      </c>
      <c r="S25" s="58"/>
    </row>
    <row r="26" spans="1:19" hidden="1" outlineLevel="1">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8.3099688542358798</v>
      </c>
      <c r="H72" s="57"/>
      <c r="I72" s="76">
        <f>SUM(I11:I71)</f>
        <v>7.524781032396394</v>
      </c>
      <c r="M72" s="57"/>
      <c r="N72" s="76">
        <f>SUM(N11:N71)</f>
        <v>7</v>
      </c>
      <c r="R72" s="57"/>
      <c r="S72" s="76">
        <f>SUM(S11:S71)</f>
        <v>8.3236643254317944</v>
      </c>
    </row>
    <row r="73" spans="1:19">
      <c r="A73" s="77"/>
      <c r="B73" s="78"/>
      <c r="C73" s="79" t="s">
        <v>107</v>
      </c>
      <c r="D73" s="80">
        <f>A11/D72</f>
        <v>32378.450475521182</v>
      </c>
      <c r="E73" s="78"/>
      <c r="F73" s="81"/>
      <c r="G73" s="78"/>
      <c r="H73" s="79" t="s">
        <v>107</v>
      </c>
      <c r="I73" s="80">
        <f>F11/I72</f>
        <v>4227.5449429083401</v>
      </c>
      <c r="J73" s="78"/>
      <c r="K73" s="81"/>
      <c r="L73" s="78"/>
      <c r="M73" s="79" t="s">
        <v>107</v>
      </c>
      <c r="N73" s="80">
        <f>K11/N72</f>
        <v>0</v>
      </c>
      <c r="O73" s="78"/>
      <c r="P73" s="81"/>
      <c r="Q73" s="78"/>
      <c r="R73" s="79" t="s">
        <v>107</v>
      </c>
      <c r="S73" s="80">
        <f>P11/S72</f>
        <v>-29878.098788792602</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5.6705788286299658E-2</v>
      </c>
      <c r="G79" s="87"/>
      <c r="I79" s="88">
        <v>2.4005723767749013E-2</v>
      </c>
      <c r="L79" s="87"/>
      <c r="N79" s="88"/>
      <c r="Q79" s="87"/>
      <c r="S79" s="88">
        <v>5.7246148283850204E-2</v>
      </c>
    </row>
    <row r="80" spans="1:19" ht="12.75">
      <c r="A80" s="64"/>
      <c r="B80" s="87"/>
      <c r="C80" s="3"/>
      <c r="G80" s="87"/>
      <c r="H80" s="3"/>
      <c r="L80" s="87"/>
      <c r="M80" s="3"/>
      <c r="Q80" s="87"/>
      <c r="R80" s="3"/>
    </row>
    <row r="81" spans="1:19" ht="12.75">
      <c r="A81" s="64">
        <v>2010</v>
      </c>
      <c r="B81" s="87">
        <v>3.2371962390541222E-2</v>
      </c>
      <c r="C81" s="89">
        <v>758986</v>
      </c>
      <c r="D81" s="84">
        <f>C81</f>
        <v>758986</v>
      </c>
      <c r="E81" s="2"/>
      <c r="F81" s="64">
        <v>2010</v>
      </c>
      <c r="G81" s="87">
        <v>7.6920477730318881E-3</v>
      </c>
      <c r="H81" s="89">
        <v>278092</v>
      </c>
      <c r="I81" s="84">
        <f>H81</f>
        <v>278092</v>
      </c>
      <c r="K81" s="64">
        <v>2010</v>
      </c>
      <c r="L81" s="87">
        <v>1.9370419148179E-2</v>
      </c>
      <c r="M81" s="89">
        <v>0</v>
      </c>
      <c r="N81" s="84">
        <f>M81</f>
        <v>0</v>
      </c>
      <c r="P81" s="64">
        <v>2010</v>
      </c>
      <c r="Q81" s="87">
        <v>2.0708051696474269E-2</v>
      </c>
      <c r="R81" s="89">
        <v>-693566</v>
      </c>
      <c r="S81" s="84">
        <f>R81</f>
        <v>-693566</v>
      </c>
    </row>
    <row r="82" spans="1:19" ht="12.75">
      <c r="A82" s="64">
        <v>2011</v>
      </c>
      <c r="B82" s="87">
        <v>2.6527248559148644E-2</v>
      </c>
      <c r="C82" s="3">
        <f t="shared" ref="C82:C92" si="0">C81*(1+B82)</f>
        <v>779119.81027491391</v>
      </c>
      <c r="D82" s="3">
        <f t="shared" ref="D82:D87" si="1">D81*(1+$D$79)</f>
        <v>802024.8994282654</v>
      </c>
      <c r="E82" s="3"/>
      <c r="F82" s="64">
        <v>2011</v>
      </c>
      <c r="G82" s="87">
        <v>-1.1217188508542718E-2</v>
      </c>
      <c r="H82" s="3">
        <f t="shared" ref="H82:H92" si="2">H81*(1+G82)</f>
        <v>274972.58961328235</v>
      </c>
      <c r="I82" s="3">
        <f t="shared" ref="I82:I87" si="3">I81*(1+$I$79)</f>
        <v>284767.7997340209</v>
      </c>
      <c r="K82" s="64">
        <v>2011</v>
      </c>
      <c r="L82" s="87">
        <v>1.8707806798847908E-2</v>
      </c>
      <c r="M82" s="3">
        <f t="shared" ref="M82:M92" si="4">M81*(1+L82)</f>
        <v>0</v>
      </c>
      <c r="N82" s="3">
        <f t="shared" ref="N82:N87" si="5">N81*(1+$N$79)</f>
        <v>0</v>
      </c>
      <c r="P82" s="64">
        <v>2011</v>
      </c>
      <c r="Q82" s="87">
        <v>2.6535838373037534E-2</v>
      </c>
      <c r="R82" s="3">
        <f t="shared" ref="R82:R92" si="6">R81*(1+Q82)</f>
        <v>-711970.35527703422</v>
      </c>
      <c r="S82" s="3">
        <f t="shared" ref="S82:S87" si="7">S81*(1+$S$79)</f>
        <v>-733269.9820806369</v>
      </c>
    </row>
    <row r="83" spans="1:19" ht="12.75">
      <c r="A83" s="64">
        <v>2012</v>
      </c>
      <c r="B83" s="87">
        <v>2.4244788348166218E-2</v>
      </c>
      <c r="C83" s="3">
        <f t="shared" si="0"/>
        <v>798009.40517289261</v>
      </c>
      <c r="D83" s="3">
        <f t="shared" si="1"/>
        <v>847504.35357558529</v>
      </c>
      <c r="E83" s="3"/>
      <c r="F83" s="64">
        <v>2012</v>
      </c>
      <c r="G83" s="87">
        <v>4.7254537368443148E-4</v>
      </c>
      <c r="H83" s="3">
        <f t="shared" si="2"/>
        <v>275102.52663839416</v>
      </c>
      <c r="I83" s="3">
        <f t="shared" si="3"/>
        <v>291603.85687238548</v>
      </c>
      <c r="K83" s="64">
        <v>2012</v>
      </c>
      <c r="L83" s="87">
        <v>1.6557187294821824E-2</v>
      </c>
      <c r="M83" s="3">
        <f t="shared" si="4"/>
        <v>0</v>
      </c>
      <c r="N83" s="3">
        <f t="shared" si="5"/>
        <v>0</v>
      </c>
      <c r="P83" s="64">
        <v>2012</v>
      </c>
      <c r="Q83" s="87">
        <v>2.7960341094274234E-2</v>
      </c>
      <c r="R83" s="3">
        <f t="shared" si="6"/>
        <v>-731877.28925959161</v>
      </c>
      <c r="S83" s="3">
        <f t="shared" si="7"/>
        <v>-775246.86420692119</v>
      </c>
    </row>
    <row r="84" spans="1:19" ht="12.75">
      <c r="A84" s="64">
        <v>2013</v>
      </c>
      <c r="B84" s="87">
        <v>2.3674854115989637E-2</v>
      </c>
      <c r="C84" s="3">
        <f t="shared" si="0"/>
        <v>816902.16142354859</v>
      </c>
      <c r="D84" s="3">
        <f t="shared" si="1"/>
        <v>895562.75602115958</v>
      </c>
      <c r="E84" s="3"/>
      <c r="F84" s="64">
        <v>2013</v>
      </c>
      <c r="G84" s="87">
        <v>8.1549586205135593E-3</v>
      </c>
      <c r="H84" s="3">
        <f t="shared" si="2"/>
        <v>277345.97635952901</v>
      </c>
      <c r="I84" s="3">
        <f t="shared" si="3"/>
        <v>298604.01851007424</v>
      </c>
      <c r="K84" s="64">
        <v>2013</v>
      </c>
      <c r="L84" s="87">
        <v>1.6726144206233182E-2</v>
      </c>
      <c r="M84" s="3">
        <f t="shared" si="4"/>
        <v>0</v>
      </c>
      <c r="N84" s="3">
        <f t="shared" si="5"/>
        <v>0</v>
      </c>
      <c r="P84" s="64">
        <v>2013</v>
      </c>
      <c r="Q84" s="87">
        <v>3.1191760615347588E-2</v>
      </c>
      <c r="R84" s="3">
        <f t="shared" si="6"/>
        <v>-754705.83046598628</v>
      </c>
      <c r="S84" s="3">
        <f t="shared" si="7"/>
        <v>-819626.76115190051</v>
      </c>
    </row>
    <row r="85" spans="1:19" ht="12.75">
      <c r="A85" s="64">
        <v>2014</v>
      </c>
      <c r="B85" s="87">
        <v>2.6293268106565841E-2</v>
      </c>
      <c r="C85" s="3">
        <f t="shared" si="0"/>
        <v>838381.18897069094</v>
      </c>
      <c r="D85" s="3">
        <f t="shared" si="1"/>
        <v>946346.34806119045</v>
      </c>
      <c r="E85" s="3"/>
      <c r="F85" s="64">
        <v>2014</v>
      </c>
      <c r="G85" s="87">
        <v>1.6256619808169736E-2</v>
      </c>
      <c r="H85" s="3">
        <f t="shared" si="2"/>
        <v>281854.68445253151</v>
      </c>
      <c r="I85" s="3">
        <f t="shared" si="3"/>
        <v>305772.22409436695</v>
      </c>
      <c r="K85" s="64">
        <v>2014</v>
      </c>
      <c r="L85" s="87">
        <v>1.6664651416024669E-2</v>
      </c>
      <c r="M85" s="3">
        <f t="shared" si="4"/>
        <v>0</v>
      </c>
      <c r="N85" s="3">
        <f t="shared" si="5"/>
        <v>0</v>
      </c>
      <c r="P85" s="64">
        <v>2014</v>
      </c>
      <c r="Q85" s="87">
        <v>3.2200627585099333E-2</v>
      </c>
      <c r="R85" s="3">
        <f t="shared" si="6"/>
        <v>-779007.83184912452</v>
      </c>
      <c r="S85" s="3">
        <f t="shared" si="7"/>
        <v>-866547.23625821411</v>
      </c>
    </row>
    <row r="86" spans="1:19" ht="12.75">
      <c r="A86" s="64">
        <v>2015</v>
      </c>
      <c r="B86" s="87">
        <v>3.0809462896269603E-2</v>
      </c>
      <c r="C86" s="3">
        <f t="shared" si="0"/>
        <v>864211.26310521387</v>
      </c>
      <c r="D86" s="3">
        <f t="shared" si="1"/>
        <v>1000009.6637198611</v>
      </c>
      <c r="E86" s="3"/>
      <c r="F86" s="64">
        <v>2015</v>
      </c>
      <c r="G86" s="87">
        <v>1.8616631661300218E-2</v>
      </c>
      <c r="H86" s="3">
        <f t="shared" si="2"/>
        <v>287101.86929499626</v>
      </c>
      <c r="I86" s="3">
        <f t="shared" si="3"/>
        <v>313112.50764182658</v>
      </c>
      <c r="K86" s="64">
        <v>2015</v>
      </c>
      <c r="L86" s="87">
        <v>1.6827983827961464E-2</v>
      </c>
      <c r="M86" s="3">
        <f t="shared" si="4"/>
        <v>0</v>
      </c>
      <c r="N86" s="3">
        <f t="shared" si="5"/>
        <v>0</v>
      </c>
      <c r="P86" s="64">
        <v>2015</v>
      </c>
      <c r="Q86" s="87">
        <v>3.212893001162187E-2</v>
      </c>
      <c r="R86" s="3">
        <f t="shared" si="6"/>
        <v>-804036.51995711029</v>
      </c>
      <c r="S86" s="3">
        <f t="shared" si="7"/>
        <v>-916153.72784001241</v>
      </c>
    </row>
    <row r="87" spans="1:19" ht="12.75">
      <c r="A87" s="64">
        <v>2016</v>
      </c>
      <c r="B87" s="87">
        <v>3.3969213940548422E-2</v>
      </c>
      <c r="C87" s="3">
        <f t="shared" si="0"/>
        <v>893567.84039146651</v>
      </c>
      <c r="D87" s="3">
        <f t="shared" si="1"/>
        <v>1056715.9999950132</v>
      </c>
      <c r="E87" s="3"/>
      <c r="F87" s="64">
        <v>2016</v>
      </c>
      <c r="G87" s="87">
        <v>1.9137611082678255E-2</v>
      </c>
      <c r="H87" s="3">
        <f t="shared" si="2"/>
        <v>292596.3132106738</v>
      </c>
      <c r="I87" s="3">
        <f t="shared" si="3"/>
        <v>320629.0000085035</v>
      </c>
      <c r="K87" s="64">
        <v>2016</v>
      </c>
      <c r="L87" s="87">
        <v>1.6418633591938629E-2</v>
      </c>
      <c r="M87" s="3">
        <f t="shared" si="4"/>
        <v>0</v>
      </c>
      <c r="N87" s="3">
        <f t="shared" si="5"/>
        <v>0</v>
      </c>
      <c r="P87" s="64">
        <v>2016</v>
      </c>
      <c r="Q87" s="87">
        <v>3.1539086903853222E-2</v>
      </c>
      <c r="R87" s="3">
        <f t="shared" si="6"/>
        <v>-829395.09763390932</v>
      </c>
      <c r="S87" s="3">
        <f t="shared" si="7"/>
        <v>-968599.99999474396</v>
      </c>
    </row>
    <row r="88" spans="1:19" ht="12.75">
      <c r="A88" s="64">
        <v>2017</v>
      </c>
      <c r="B88" s="87">
        <v>3.4625278391739636E-2</v>
      </c>
      <c r="C88" s="3">
        <f t="shared" si="0"/>
        <v>924507.87562692654</v>
      </c>
      <c r="D88" s="3"/>
      <c r="E88" s="3"/>
      <c r="F88" s="64">
        <v>2017</v>
      </c>
      <c r="G88" s="87">
        <v>1.8739999520956348E-2</v>
      </c>
      <c r="H88" s="3">
        <f t="shared" si="2"/>
        <v>298079.56798007543</v>
      </c>
      <c r="I88" s="3"/>
      <c r="K88" s="64">
        <v>2017</v>
      </c>
      <c r="L88" s="87">
        <v>1.6172897134470319E-2</v>
      </c>
      <c r="M88" s="3">
        <f t="shared" si="4"/>
        <v>0</v>
      </c>
      <c r="N88" s="3"/>
      <c r="P88" s="64">
        <v>2017</v>
      </c>
      <c r="Q88" s="87">
        <v>3.1955125916445448E-2</v>
      </c>
      <c r="R88" s="3">
        <f t="shared" si="6"/>
        <v>-855898.52241328347</v>
      </c>
      <c r="S88" s="3"/>
    </row>
    <row r="89" spans="1:19" ht="12.75">
      <c r="A89" s="64">
        <v>2018</v>
      </c>
      <c r="B89" s="87">
        <v>3.4424156564943083E-2</v>
      </c>
      <c r="C89" s="3">
        <f t="shared" si="0"/>
        <v>956333.27948303078</v>
      </c>
      <c r="D89" s="3"/>
      <c r="E89" s="3"/>
      <c r="F89" s="64">
        <v>2018</v>
      </c>
      <c r="G89" s="87">
        <v>1.833133917330021E-2</v>
      </c>
      <c r="H89" s="3">
        <f t="shared" si="2"/>
        <v>303543.76564134896</v>
      </c>
      <c r="I89" s="3"/>
      <c r="K89" s="64">
        <v>2018</v>
      </c>
      <c r="L89" s="87">
        <v>1.613076902265358E-2</v>
      </c>
      <c r="M89" s="3">
        <f t="shared" si="4"/>
        <v>0</v>
      </c>
      <c r="N89" s="3"/>
      <c r="P89" s="64">
        <v>2018</v>
      </c>
      <c r="Q89" s="87">
        <v>3.1634948808657005E-2</v>
      </c>
      <c r="R89" s="3">
        <f t="shared" si="6"/>
        <v>-882974.82835523284</v>
      </c>
      <c r="S89" s="3"/>
    </row>
    <row r="90" spans="1:19" ht="12.75">
      <c r="A90" s="64">
        <v>2019</v>
      </c>
      <c r="B90" s="87">
        <v>3.3980579825661099E-2</v>
      </c>
      <c r="C90" s="3">
        <f t="shared" si="0"/>
        <v>988830.03882644023</v>
      </c>
      <c r="D90" s="3"/>
      <c r="E90" s="3"/>
      <c r="F90" s="64">
        <v>2019</v>
      </c>
      <c r="G90" s="87">
        <v>1.8349824964251006E-2</v>
      </c>
      <c r="H90" s="3">
        <f t="shared" si="2"/>
        <v>309113.74060985737</v>
      </c>
      <c r="I90" s="3"/>
      <c r="K90" s="64">
        <v>2019</v>
      </c>
      <c r="L90" s="87">
        <v>1.6000323832590292E-2</v>
      </c>
      <c r="M90" s="3">
        <f t="shared" si="4"/>
        <v>0</v>
      </c>
      <c r="N90" s="3"/>
      <c r="P90" s="64">
        <v>2019</v>
      </c>
      <c r="Q90" s="87">
        <v>3.15067684185475E-2</v>
      </c>
      <c r="R90" s="3">
        <f t="shared" si="6"/>
        <v>-910794.51179162785</v>
      </c>
      <c r="S90" s="3"/>
    </row>
    <row r="91" spans="1:19" ht="12.75">
      <c r="A91" s="64">
        <v>2020</v>
      </c>
      <c r="B91" s="87">
        <v>3.3850367028199393E-2</v>
      </c>
      <c r="C91" s="3">
        <f t="shared" si="0"/>
        <v>1022302.2985692238</v>
      </c>
      <c r="D91" s="3"/>
      <c r="E91" s="3"/>
      <c r="F91" s="64">
        <v>2020</v>
      </c>
      <c r="G91" s="87">
        <v>1.8313279569148456E-2</v>
      </c>
      <c r="H91" s="3">
        <f t="shared" si="2"/>
        <v>314774.62696031097</v>
      </c>
      <c r="I91" s="3"/>
      <c r="K91" s="64">
        <v>2020</v>
      </c>
      <c r="L91" s="87">
        <v>1.6036208339237794E-2</v>
      </c>
      <c r="M91" s="3">
        <f t="shared" si="4"/>
        <v>0</v>
      </c>
      <c r="N91" s="3"/>
      <c r="P91" s="64">
        <v>2020</v>
      </c>
      <c r="Q91" s="87">
        <v>3.1251756028978742E-2</v>
      </c>
      <c r="R91" s="3">
        <f t="shared" si="6"/>
        <v>-939258.43966667249</v>
      </c>
      <c r="S91" s="3"/>
    </row>
    <row r="92" spans="1:19" ht="12.75">
      <c r="A92" s="64">
        <v>2021</v>
      </c>
      <c r="B92" s="87">
        <v>3.3662537103284748E-2</v>
      </c>
      <c r="C92" s="3">
        <f t="shared" si="0"/>
        <v>1056715.5876255836</v>
      </c>
      <c r="D92" s="3"/>
      <c r="E92" s="3"/>
      <c r="F92" s="64">
        <v>2021</v>
      </c>
      <c r="G92" s="87">
        <v>1.8598546452851611E-2</v>
      </c>
      <c r="H92" s="3">
        <f t="shared" si="2"/>
        <v>320628.97748201131</v>
      </c>
      <c r="I92" s="3"/>
      <c r="K92" s="64">
        <v>2021</v>
      </c>
      <c r="L92" s="87">
        <v>1.6080545493217063E-2</v>
      </c>
      <c r="M92" s="3">
        <f t="shared" si="4"/>
        <v>0</v>
      </c>
      <c r="N92" s="3"/>
      <c r="P92" s="64">
        <v>2021</v>
      </c>
      <c r="Q92" s="87">
        <v>3.1239012248022849E-2</v>
      </c>
      <c r="R92" s="3">
        <f t="shared" si="6"/>
        <v>-968599.94556747854</v>
      </c>
      <c r="S92" s="3"/>
    </row>
    <row r="93" spans="1:19" ht="12.75">
      <c r="A93" s="64">
        <v>2022</v>
      </c>
      <c r="B93" s="87">
        <v>3.3473713401964179E-2</v>
      </c>
      <c r="C93" s="3"/>
      <c r="D93" s="3"/>
      <c r="E93" s="3"/>
      <c r="F93" s="64">
        <v>2022</v>
      </c>
      <c r="G93" s="87">
        <v>1.9380004595787217E-2</v>
      </c>
      <c r="H93" s="3"/>
      <c r="I93" s="3"/>
      <c r="K93" s="64">
        <v>2022</v>
      </c>
      <c r="L93" s="87">
        <v>1.5922354351274821E-2</v>
      </c>
      <c r="M93" s="3"/>
      <c r="N93" s="3"/>
      <c r="P93" s="64">
        <v>2022</v>
      </c>
      <c r="Q93" s="87">
        <v>3.121538555109573E-2</v>
      </c>
      <c r="R93" s="3"/>
      <c r="S93" s="3"/>
    </row>
    <row r="94" spans="1:19" ht="12.75">
      <c r="A94" s="64">
        <v>2023</v>
      </c>
      <c r="B94" s="87">
        <v>3.3369994157936282E-2</v>
      </c>
      <c r="C94" s="3"/>
      <c r="D94" s="3"/>
      <c r="E94" s="3"/>
      <c r="F94" s="64">
        <v>2023</v>
      </c>
      <c r="G94" s="87">
        <v>1.9630582773630747E-2</v>
      </c>
      <c r="H94" s="3"/>
      <c r="I94" s="3"/>
      <c r="K94" s="64">
        <v>2023</v>
      </c>
      <c r="L94" s="87">
        <v>1.5788008862810385E-2</v>
      </c>
      <c r="M94" s="3"/>
      <c r="N94" s="3"/>
      <c r="P94" s="64">
        <v>2023</v>
      </c>
      <c r="Q94" s="87">
        <v>3.13023197012142E-2</v>
      </c>
      <c r="R94" s="3"/>
      <c r="S94" s="3"/>
    </row>
    <row r="95" spans="1:19" ht="12.75">
      <c r="A95" s="64">
        <v>2024</v>
      </c>
      <c r="B95" s="87">
        <v>3.3339771835749384E-2</v>
      </c>
      <c r="C95" s="3"/>
      <c r="D95" s="3"/>
      <c r="E95" s="3"/>
      <c r="F95" s="64">
        <v>2024</v>
      </c>
      <c r="G95" s="87">
        <v>1.9477970318864116E-2</v>
      </c>
      <c r="H95" s="3"/>
      <c r="I95" s="3"/>
      <c r="K95" s="64">
        <v>2024</v>
      </c>
      <c r="L95" s="87">
        <v>1.5761230422642637E-2</v>
      </c>
      <c r="M95" s="3"/>
      <c r="N95" s="3"/>
      <c r="P95" s="64">
        <v>2024</v>
      </c>
      <c r="Q95" s="87">
        <v>3.0958728117827593E-2</v>
      </c>
      <c r="R95" s="3"/>
      <c r="S95" s="3"/>
    </row>
    <row r="96" spans="1:19" ht="12.75">
      <c r="A96" s="64">
        <v>2025</v>
      </c>
      <c r="B96" s="87">
        <v>3.3246749212252319E-2</v>
      </c>
      <c r="C96" s="3"/>
      <c r="D96" s="3"/>
      <c r="E96" s="3"/>
      <c r="F96" s="64">
        <v>2025</v>
      </c>
      <c r="G96" s="87">
        <v>1.8717098928925872E-2</v>
      </c>
      <c r="H96" s="3"/>
      <c r="I96" s="3"/>
      <c r="K96" s="64">
        <v>2025</v>
      </c>
      <c r="L96" s="87">
        <v>1.5461022106160429E-2</v>
      </c>
      <c r="M96" s="3"/>
      <c r="N96" s="3"/>
      <c r="P96" s="64">
        <v>2025</v>
      </c>
      <c r="Q96" s="87">
        <v>3.0784818153191208E-2</v>
      </c>
      <c r="R96" s="3"/>
      <c r="S96" s="3"/>
    </row>
    <row r="97" spans="1:19" ht="12.75">
      <c r="A97" s="64">
        <v>2026</v>
      </c>
      <c r="B97" s="87">
        <v>3.237013769458847E-2</v>
      </c>
      <c r="C97" s="3"/>
      <c r="D97" s="3"/>
      <c r="E97" s="3"/>
      <c r="F97" s="64">
        <v>2026</v>
      </c>
      <c r="G97" s="87">
        <v>1.8523446445380603E-2</v>
      </c>
      <c r="H97" s="3"/>
      <c r="I97" s="3"/>
      <c r="K97" s="64">
        <v>2026</v>
      </c>
      <c r="L97" s="87">
        <v>1.5321117441455812E-2</v>
      </c>
      <c r="M97" s="3"/>
      <c r="N97" s="3"/>
      <c r="P97" s="64">
        <v>2026</v>
      </c>
      <c r="Q97" s="87">
        <v>3.0910008095264067E-2</v>
      </c>
      <c r="R97" s="3"/>
      <c r="S97" s="3"/>
    </row>
    <row r="98" spans="1:19" ht="12.75">
      <c r="A98" s="64">
        <v>2027</v>
      </c>
      <c r="B98" s="87">
        <v>3.1542163456318065E-2</v>
      </c>
      <c r="C98" s="3"/>
      <c r="D98" s="3"/>
      <c r="F98" s="64">
        <v>2027</v>
      </c>
      <c r="G98" s="87">
        <v>1.860874261964094E-2</v>
      </c>
      <c r="H98" s="3"/>
      <c r="I98" s="3"/>
      <c r="K98" s="64">
        <v>2027</v>
      </c>
      <c r="L98" s="87">
        <v>1.5067177033556596E-2</v>
      </c>
      <c r="M98" s="3"/>
      <c r="N98" s="3"/>
      <c r="P98" s="64">
        <v>2027</v>
      </c>
      <c r="Q98" s="87">
        <v>3.0915462244936267E-2</v>
      </c>
      <c r="R98" s="3"/>
      <c r="S98" s="3"/>
    </row>
    <row r="99" spans="1:19" ht="12.75">
      <c r="A99" s="64">
        <v>2028</v>
      </c>
      <c r="B99" s="87">
        <v>3.0667650938114462E-2</v>
      </c>
      <c r="C99" s="3"/>
      <c r="F99" s="64">
        <v>2028</v>
      </c>
      <c r="G99" s="87">
        <v>1.8638595325884362E-2</v>
      </c>
      <c r="H99" s="3"/>
      <c r="K99" s="64">
        <v>2028</v>
      </c>
      <c r="L99" s="87">
        <v>1.4948273088683446E-2</v>
      </c>
      <c r="M99" s="3"/>
      <c r="P99" s="64">
        <v>2028</v>
      </c>
      <c r="Q99" s="87">
        <v>3.0810761965517051E-2</v>
      </c>
      <c r="R99" s="3"/>
    </row>
    <row r="100" spans="1:19" ht="12.75">
      <c r="A100" s="64"/>
      <c r="C100"/>
    </row>
    <row r="101" spans="1:19" ht="12.75">
      <c r="A101" s="64"/>
      <c r="C101"/>
      <c r="E101" s="3"/>
    </row>
  </sheetData>
  <pageMargins left="0.7" right="0.7" top="0.75" bottom="0.75" header="0.3" footer="0.3"/>
  <pageSetup scale="54" firstPageNumber="111" orientation="landscape" useFirstPageNumber="1" r:id="rId1"/>
  <headerFooter>
    <oddFooter>&amp;R09RC-STAFFPOD3-8-&amp;P</oddFooter>
  </headerFooter>
  <legacyDrawing r:id="rId2"/>
</worksheet>
</file>

<file path=xl/worksheets/sheet36.xml><?xml version="1.0" encoding="utf-8"?>
<worksheet xmlns="http://schemas.openxmlformats.org/spreadsheetml/2006/main" xmlns:r="http://schemas.openxmlformats.org/officeDocument/2006/relationships">
  <sheetPr codeName="Sheet20">
    <tabColor rgb="FF92D050"/>
    <pageSetUpPr fitToPage="1"/>
  </sheetPr>
  <dimension ref="A1:L60"/>
  <sheetViews>
    <sheetView view="pageLayout" topLeftCell="A70" zoomScale="60" zoomScaleNormal="85" zoomScalePageLayoutView="60" workbookViewId="0">
      <selection activeCell="I15" sqref="I15"/>
    </sheetView>
  </sheetViews>
  <sheetFormatPr defaultRowHeight="12.75"/>
  <cols>
    <col min="1" max="1" width="26.140625" style="13" bestFit="1" customWidth="1"/>
    <col min="2" max="2" width="3.7109375" style="1" customWidth="1"/>
    <col min="3" max="3" width="25" style="1" customWidth="1"/>
    <col min="4" max="4" width="16.7109375" style="1" bestFit="1" customWidth="1"/>
    <col min="5" max="6" width="15.7109375" style="1" bestFit="1" customWidth="1"/>
    <col min="7" max="7" width="15.42578125" style="1" bestFit="1" customWidth="1"/>
    <col min="8" max="8" width="11.5703125" style="1" bestFit="1" customWidth="1"/>
    <col min="9" max="9" width="10.7109375" style="1" bestFit="1" customWidth="1"/>
    <col min="10" max="10" width="14.28515625" style="1" bestFit="1" customWidth="1"/>
    <col min="11" max="11" width="9.140625" style="1"/>
    <col min="12" max="12" width="9.7109375" style="1" bestFit="1" customWidth="1"/>
    <col min="13" max="16384" width="9.140625" style="1"/>
  </cols>
  <sheetData>
    <row r="1" spans="1:12" ht="15">
      <c r="A1" s="28" t="s">
        <v>49</v>
      </c>
    </row>
    <row r="2" spans="1:12" ht="15">
      <c r="A2" s="28" t="s">
        <v>50</v>
      </c>
    </row>
    <row r="4" spans="1:12" ht="25.5">
      <c r="A4" s="20" t="s">
        <v>0</v>
      </c>
      <c r="B4" s="21"/>
      <c r="C4" s="44" t="s">
        <v>34</v>
      </c>
      <c r="D4" s="29" t="s">
        <v>10</v>
      </c>
      <c r="E4" s="29" t="s">
        <v>11</v>
      </c>
      <c r="F4" s="29" t="s">
        <v>12</v>
      </c>
      <c r="G4" s="29" t="s">
        <v>13</v>
      </c>
    </row>
    <row r="5" spans="1:12">
      <c r="A5" s="20" t="s">
        <v>2</v>
      </c>
      <c r="B5" s="21"/>
      <c r="C5" s="21">
        <v>2008</v>
      </c>
      <c r="D5" s="21"/>
      <c r="E5" s="21"/>
      <c r="F5" s="21"/>
      <c r="G5" s="21"/>
    </row>
    <row r="6" spans="1:12">
      <c r="A6" s="20" t="s">
        <v>3</v>
      </c>
      <c r="B6" s="21"/>
      <c r="C6" s="21">
        <v>2028</v>
      </c>
      <c r="D6" s="21"/>
      <c r="E6" s="21"/>
      <c r="F6" s="21"/>
      <c r="G6" s="21"/>
      <c r="I6" s="5"/>
      <c r="J6" s="5"/>
      <c r="K6" s="5"/>
    </row>
    <row r="7" spans="1:12" s="4" customFormat="1">
      <c r="A7" s="24" t="s">
        <v>55</v>
      </c>
      <c r="B7" s="25"/>
      <c r="C7" s="25">
        <f>SUM(D7:G7)</f>
        <v>560201</v>
      </c>
      <c r="D7" s="25">
        <v>3129200</v>
      </c>
      <c r="E7" s="25">
        <v>1058647</v>
      </c>
      <c r="F7" s="25">
        <v>83089</v>
      </c>
      <c r="G7" s="25">
        <v>-3710735</v>
      </c>
    </row>
    <row r="8" spans="1:12" s="4" customFormat="1">
      <c r="A8" s="24" t="s">
        <v>4</v>
      </c>
      <c r="B8" s="25"/>
      <c r="C8" s="25">
        <f>SUM(D8:G8)</f>
        <v>447454</v>
      </c>
      <c r="D8" s="25">
        <v>6268291</v>
      </c>
      <c r="E8" s="25">
        <v>1527076</v>
      </c>
      <c r="F8" s="25">
        <v>119104</v>
      </c>
      <c r="G8" s="25">
        <v>-7467017</v>
      </c>
    </row>
    <row r="9" spans="1:12">
      <c r="A9" s="20" t="s">
        <v>5</v>
      </c>
      <c r="B9" s="21"/>
      <c r="C9" s="25">
        <f>SUM(D9:G9)</f>
        <v>0</v>
      </c>
      <c r="D9" s="25">
        <v>0</v>
      </c>
      <c r="E9" s="25">
        <v>0</v>
      </c>
      <c r="F9" s="25">
        <v>0</v>
      </c>
      <c r="G9" s="25">
        <v>0</v>
      </c>
    </row>
    <row r="10" spans="1:12">
      <c r="A10" s="20" t="s">
        <v>6</v>
      </c>
      <c r="B10" s="21"/>
      <c r="C10" s="26">
        <f>SUM(D10:G10)</f>
        <v>310934.00000000093</v>
      </c>
      <c r="D10" s="26">
        <f>(D8+D9)-D15</f>
        <v>5505690.2800000003</v>
      </c>
      <c r="E10" s="26">
        <f>(E8+E9)-E15</f>
        <v>1269053.2</v>
      </c>
      <c r="F10" s="26">
        <f>(F8+F9)-F15</f>
        <v>98899.040000000008</v>
      </c>
      <c r="G10" s="26">
        <f>(G8+G9)-G15</f>
        <v>-6562708.5199999996</v>
      </c>
      <c r="J10" s="6"/>
    </row>
    <row r="11" spans="1:12">
      <c r="A11" s="20" t="s">
        <v>7</v>
      </c>
      <c r="B11" s="21"/>
      <c r="C11" s="26">
        <f>SUM(D11:G11)</f>
        <v>437043.81659938116</v>
      </c>
      <c r="D11" s="26">
        <f>-PV(D13,$C$12,,D10,0)</f>
        <v>2644441.4660531427</v>
      </c>
      <c r="E11" s="26">
        <f>-PV(E13,$C$12,,E10,0)</f>
        <v>862046.91477109084</v>
      </c>
      <c r="F11" s="26">
        <f>-PV(F13,$C$12,,F10,0)</f>
        <v>67626.848042997677</v>
      </c>
      <c r="G11" s="26">
        <f>-PV(G13,$C$12,,G10,0)</f>
        <v>-3137071.4122678498</v>
      </c>
    </row>
    <row r="12" spans="1:12">
      <c r="A12" s="20" t="s">
        <v>8</v>
      </c>
      <c r="B12" s="21"/>
      <c r="C12" s="21">
        <f>(+C6-C5)-1</f>
        <v>19</v>
      </c>
      <c r="D12" s="21"/>
      <c r="E12" s="21"/>
      <c r="F12" s="21"/>
      <c r="G12" s="21"/>
    </row>
    <row r="13" spans="1:12">
      <c r="A13" s="20" t="s">
        <v>9</v>
      </c>
      <c r="B13" s="21"/>
      <c r="C13" s="21"/>
      <c r="D13" s="27">
        <v>3.9350406948822636E-2</v>
      </c>
      <c r="E13" s="27">
        <v>2.0562055422170194E-2</v>
      </c>
      <c r="F13" s="27">
        <v>2.0206412437797795E-2</v>
      </c>
      <c r="G13" s="27">
        <v>3.9612544026667092E-2</v>
      </c>
      <c r="I13" s="39" t="s">
        <v>60</v>
      </c>
    </row>
    <row r="14" spans="1:12">
      <c r="A14" s="20" t="s">
        <v>14</v>
      </c>
      <c r="B14" s="21"/>
      <c r="C14" s="21"/>
      <c r="D14" s="21"/>
      <c r="E14" s="21"/>
      <c r="F14" s="21"/>
      <c r="G14" s="21"/>
      <c r="I14" s="1">
        <v>136520</v>
      </c>
    </row>
    <row r="15" spans="1:12">
      <c r="A15" s="20" t="s">
        <v>57</v>
      </c>
      <c r="B15" s="21"/>
      <c r="C15" s="25">
        <f>SUM(D15:G15)</f>
        <v>136520</v>
      </c>
      <c r="D15" s="26">
        <f>I14*I15</f>
        <v>762600.72000000009</v>
      </c>
      <c r="E15" s="26">
        <f>I14*J15</f>
        <v>258022.8</v>
      </c>
      <c r="F15" s="26">
        <f>I14*K15</f>
        <v>20204.96</v>
      </c>
      <c r="G15" s="26">
        <f>I14*L15</f>
        <v>-904308.48</v>
      </c>
      <c r="H15" s="5"/>
      <c r="I15" s="43">
        <v>5.5860000000000003</v>
      </c>
      <c r="J15" s="37">
        <v>1.89</v>
      </c>
      <c r="K15" s="37">
        <v>0.14799999999999999</v>
      </c>
      <c r="L15" s="37">
        <v>-6.6239999999999997</v>
      </c>
    </row>
    <row r="16" spans="1:12">
      <c r="A16" s="11">
        <v>2010</v>
      </c>
      <c r="C16" s="2">
        <f t="shared" ref="C16:C52" si="0">SUM(D16:G16)</f>
        <v>21757.741417805984</v>
      </c>
      <c r="D16" s="5">
        <f>'Hines 1 support'!D73</f>
        <v>200234.69822224404</v>
      </c>
      <c r="E16" s="5">
        <f>'Hines 1 support'!I73</f>
        <v>55268.304275684888</v>
      </c>
      <c r="F16" s="5">
        <f>'Hines 1 support'!N73</f>
        <v>4321.5755745684528</v>
      </c>
      <c r="G16" s="5">
        <f>'Hines 1 support'!S73</f>
        <v>-238066.83665469137</v>
      </c>
      <c r="H16" s="5"/>
      <c r="I16" s="5">
        <f>AVERAGE(C16:C19)</f>
        <v>21227.799833326921</v>
      </c>
      <c r="J16" s="5"/>
      <c r="K16" s="5"/>
      <c r="L16" s="5"/>
    </row>
    <row r="17" spans="1:12">
      <c r="A17" s="11">
        <f t="shared" ref="A17:A52" si="1">+A16+1</f>
        <v>2011</v>
      </c>
      <c r="C17" s="2">
        <f t="shared" si="0"/>
        <v>21430.378703899507</v>
      </c>
      <c r="D17" s="5">
        <f t="shared" ref="D17:D34" si="2">D16*(1+$D$13)</f>
        <v>208114.01508256403</v>
      </c>
      <c r="E17" s="5">
        <f t="shared" ref="E17:E34" si="3">E16*(1+$E$13)</f>
        <v>56404.734211290888</v>
      </c>
      <c r="F17" s="5">
        <f t="shared" ref="F17:F34" si="4">F16*(1+$F$13)</f>
        <v>4408.8991130092963</v>
      </c>
      <c r="G17" s="5">
        <f t="shared" ref="G17:G34" si="5">G16*(1+$G$13)</f>
        <v>-247497.2697029647</v>
      </c>
      <c r="H17" s="5"/>
      <c r="I17" s="5"/>
      <c r="J17" s="5"/>
      <c r="K17" s="5"/>
      <c r="L17" s="5"/>
    </row>
    <row r="18" spans="1:12">
      <c r="A18" s="11">
        <f t="shared" si="1"/>
        <v>2012</v>
      </c>
      <c r="C18" s="2">
        <f t="shared" si="0"/>
        <v>21064.638701362681</v>
      </c>
      <c r="D18" s="5">
        <f t="shared" si="2"/>
        <v>216303.38626781633</v>
      </c>
      <c r="E18" s="5">
        <f t="shared" si="3"/>
        <v>57564.531482216225</v>
      </c>
      <c r="F18" s="5">
        <f t="shared" si="4"/>
        <v>4497.9871468834035</v>
      </c>
      <c r="G18" s="5">
        <f t="shared" si="5"/>
        <v>-257301.26619555327</v>
      </c>
      <c r="H18" s="5"/>
      <c r="I18" s="5"/>
      <c r="J18" s="5"/>
      <c r="K18" s="5"/>
      <c r="L18" s="5"/>
    </row>
    <row r="19" spans="1:12">
      <c r="A19" s="11">
        <f t="shared" si="1"/>
        <v>2013</v>
      </c>
      <c r="C19" s="2">
        <f t="shared" si="0"/>
        <v>20658.44051023951</v>
      </c>
      <c r="D19" s="5">
        <f t="shared" si="2"/>
        <v>224815.01254186328</v>
      </c>
      <c r="E19" s="5">
        <f t="shared" si="3"/>
        <v>58748.176568904812</v>
      </c>
      <c r="F19" s="5">
        <f t="shared" si="4"/>
        <v>4588.8753303132435</v>
      </c>
      <c r="G19" s="5">
        <f t="shared" si="5"/>
        <v>-267493.6239308418</v>
      </c>
      <c r="H19" s="5"/>
      <c r="I19" s="5"/>
      <c r="J19" s="5"/>
      <c r="K19" s="5"/>
      <c r="L19" s="5"/>
    </row>
    <row r="20" spans="1:12">
      <c r="A20" s="11">
        <f t="shared" si="1"/>
        <v>2014</v>
      </c>
      <c r="C20" s="2">
        <f t="shared" si="0"/>
        <v>20209.607757264574</v>
      </c>
      <c r="D20" s="5">
        <f t="shared" si="2"/>
        <v>233661.57477359026</v>
      </c>
      <c r="E20" s="5">
        <f t="shared" si="3"/>
        <v>59956.159831466073</v>
      </c>
      <c r="F20" s="5">
        <f t="shared" si="4"/>
        <v>4681.6000378631888</v>
      </c>
      <c r="G20" s="5">
        <f t="shared" si="5"/>
        <v>-278089.72688565496</v>
      </c>
      <c r="H20" s="5"/>
      <c r="I20" s="37"/>
      <c r="J20" s="5"/>
      <c r="K20" s="37"/>
      <c r="L20" s="5"/>
    </row>
    <row r="21" spans="1:12">
      <c r="A21" s="11">
        <f t="shared" si="1"/>
        <v>2015</v>
      </c>
      <c r="C21" s="2">
        <f t="shared" si="0"/>
        <v>19715.86448587518</v>
      </c>
      <c r="D21" s="5">
        <f t="shared" si="2"/>
        <v>242856.25282923377</v>
      </c>
      <c r="E21" s="5">
        <f t="shared" si="3"/>
        <v>61188.981712821173</v>
      </c>
      <c r="F21" s="5">
        <f t="shared" si="4"/>
        <v>4776.1983790970626</v>
      </c>
      <c r="G21" s="5">
        <f t="shared" si="5"/>
        <v>-289105.5684352768</v>
      </c>
      <c r="H21" s="5"/>
      <c r="I21" s="37"/>
      <c r="J21" s="5"/>
      <c r="K21" s="37"/>
      <c r="L21" s="5"/>
    </row>
    <row r="22" spans="1:12">
      <c r="A22" s="11">
        <f t="shared" si="1"/>
        <v>2016</v>
      </c>
      <c r="C22" s="2">
        <f t="shared" si="0"/>
        <v>19174.830874312669</v>
      </c>
      <c r="D22" s="5">
        <f>D21*(1+$D$13)</f>
        <v>252412.74520813028</v>
      </c>
      <c r="E22" s="5">
        <f t="shared" si="3"/>
        <v>62447.152946026355</v>
      </c>
      <c r="F22" s="5">
        <f t="shared" si="4"/>
        <v>4872.7082134298398</v>
      </c>
      <c r="G22" s="5">
        <f t="shared" si="5"/>
        <v>-300557.7754932738</v>
      </c>
      <c r="H22" s="5"/>
      <c r="I22" s="37"/>
      <c r="J22" s="5"/>
      <c r="K22" s="37"/>
      <c r="L22" s="5"/>
    </row>
    <row r="23" spans="1:12">
      <c r="A23" s="11">
        <f t="shared" si="1"/>
        <v>2017</v>
      </c>
      <c r="C23" s="2">
        <f t="shared" si="0"/>
        <v>18584.0187747202</v>
      </c>
      <c r="D23" s="5">
        <f t="shared" si="2"/>
        <v>262345.28945113969</v>
      </c>
      <c r="E23" s="5">
        <f t="shared" si="3"/>
        <v>63731.194765859284</v>
      </c>
      <c r="F23" s="5">
        <f t="shared" si="4"/>
        <v>4971.1681652794487</v>
      </c>
      <c r="G23" s="5">
        <f t="shared" si="5"/>
        <v>-312463.63360755821</v>
      </c>
      <c r="H23" s="5"/>
      <c r="I23" s="37"/>
      <c r="J23" s="5"/>
      <c r="K23" s="37"/>
      <c r="L23" s="5"/>
    </row>
    <row r="24" spans="1:12">
      <c r="A24" s="11">
        <f t="shared" si="1"/>
        <v>2018</v>
      </c>
      <c r="C24" s="2">
        <f t="shared" si="0"/>
        <v>17940.827065859456</v>
      </c>
      <c r="D24" s="5">
        <f t="shared" si="2"/>
        <v>272668.68335214868</v>
      </c>
      <c r="E24" s="5">
        <f t="shared" si="3"/>
        <v>65041.639124756002</v>
      </c>
      <c r="F24" s="5">
        <f t="shared" si="4"/>
        <v>5071.6176395247358</v>
      </c>
      <c r="G24" s="5">
        <f t="shared" si="5"/>
        <v>-324841.11305056995</v>
      </c>
      <c r="H24" s="5"/>
      <c r="I24" s="5"/>
      <c r="J24" s="5"/>
      <c r="K24" s="5"/>
      <c r="L24" s="5"/>
    </row>
    <row r="25" spans="1:12">
      <c r="A25" s="11">
        <f t="shared" si="1"/>
        <v>2019</v>
      </c>
      <c r="C25" s="2">
        <f t="shared" si="0"/>
        <v>17242.536811762024</v>
      </c>
      <c r="D25" s="5">
        <f t="shared" si="2"/>
        <v>283398.30700425542</v>
      </c>
      <c r="E25" s="5">
        <f t="shared" si="3"/>
        <v>66379.028913188027</v>
      </c>
      <c r="F25" s="5">
        <f t="shared" si="4"/>
        <v>5174.0968372757834</v>
      </c>
      <c r="G25" s="5">
        <f t="shared" si="5"/>
        <v>-337708.8959429572</v>
      </c>
      <c r="H25" s="5"/>
      <c r="I25" s="5"/>
      <c r="J25" s="5"/>
      <c r="K25" s="5"/>
      <c r="L25" s="5"/>
    </row>
    <row r="26" spans="1:12">
      <c r="A26" s="11">
        <f t="shared" si="1"/>
        <v>2020</v>
      </c>
      <c r="C26" s="2">
        <f t="shared" si="0"/>
        <v>16486.306218319281</v>
      </c>
      <c r="D26" s="5">
        <f t="shared" si="2"/>
        <v>294550.14571348025</v>
      </c>
      <c r="E26" s="5">
        <f t="shared" si="3"/>
        <v>67743.918184570837</v>
      </c>
      <c r="F26" s="5">
        <f t="shared" si="4"/>
        <v>5278.6467719628836</v>
      </c>
      <c r="G26" s="5">
        <f t="shared" si="5"/>
        <v>-351086.40445169469</v>
      </c>
      <c r="I26" s="5"/>
      <c r="J26" s="5"/>
      <c r="K26" s="5"/>
      <c r="L26" s="5"/>
    </row>
    <row r="27" spans="1:12">
      <c r="A27" s="11">
        <f t="shared" si="1"/>
        <v>2021</v>
      </c>
      <c r="C27" s="2">
        <f t="shared" si="0"/>
        <v>15669.165379486512</v>
      </c>
      <c r="D27" s="5">
        <f t="shared" si="2"/>
        <v>306140.81381414068</v>
      </c>
      <c r="E27" s="5">
        <f t="shared" si="3"/>
        <v>69136.872384796938</v>
      </c>
      <c r="F27" s="5">
        <f t="shared" si="4"/>
        <v>5385.3092857506163</v>
      </c>
      <c r="G27" s="5">
        <f t="shared" si="5"/>
        <v>-364993.83010520169</v>
      </c>
      <c r="I27" s="38"/>
      <c r="J27" s="5"/>
      <c r="K27" s="5"/>
      <c r="L27" s="5"/>
    </row>
    <row r="28" spans="1:12">
      <c r="A28" s="11">
        <f t="shared" si="1"/>
        <v>2022</v>
      </c>
      <c r="C28" s="2">
        <f t="shared" si="0"/>
        <v>14788.010804437276</v>
      </c>
      <c r="D28" s="5">
        <f t="shared" si="2"/>
        <v>318187.57942137087</v>
      </c>
      <c r="E28" s="5">
        <f t="shared" si="3"/>
        <v>70558.468586488641</v>
      </c>
      <c r="F28" s="5">
        <f t="shared" si="4"/>
        <v>5494.1270662835959</v>
      </c>
      <c r="G28" s="5">
        <f t="shared" si="5"/>
        <v>-379452.16426970583</v>
      </c>
      <c r="I28" s="38"/>
      <c r="J28" s="5"/>
      <c r="K28" s="5"/>
      <c r="L28" s="5"/>
    </row>
    <row r="29" spans="1:12">
      <c r="A29" s="11">
        <f t="shared" si="1"/>
        <v>2023</v>
      </c>
      <c r="C29" s="2">
        <f t="shared" ref="C29:C34" si="6">SUM(D29:G29)</f>
        <v>13839.599716647004</v>
      </c>
      <c r="D29" s="5">
        <f t="shared" si="2"/>
        <v>330708.39015766262</v>
      </c>
      <c r="E29" s="5">
        <f t="shared" si="3"/>
        <v>72009.295728067475</v>
      </c>
      <c r="F29" s="5">
        <f t="shared" si="4"/>
        <v>5605.143663770591</v>
      </c>
      <c r="G29" s="5">
        <f t="shared" si="5"/>
        <v>-394483.22983285366</v>
      </c>
      <c r="I29" s="38"/>
      <c r="J29" s="5"/>
      <c r="K29" s="5"/>
      <c r="L29" s="5"/>
    </row>
    <row r="30" spans="1:12">
      <c r="A30" s="11">
        <f t="shared" si="1"/>
        <v>2024</v>
      </c>
      <c r="C30" s="2">
        <f t="shared" si="6"/>
        <v>12820.544115520606</v>
      </c>
      <c r="D30" s="5">
        <f t="shared" si="2"/>
        <v>343721.89989175665</v>
      </c>
      <c r="E30" s="5">
        <f t="shared" si="3"/>
        <v>73489.954857739445</v>
      </c>
      <c r="F30" s="5">
        <f t="shared" si="4"/>
        <v>5718.4035084138486</v>
      </c>
      <c r="G30" s="5">
        <f t="shared" si="5"/>
        <v>-410109.71414238936</v>
      </c>
      <c r="I30" s="38"/>
    </row>
    <row r="31" spans="1:12">
      <c r="A31" s="11">
        <f t="shared" si="1"/>
        <v>2025</v>
      </c>
      <c r="C31" s="2">
        <f t="shared" si="6"/>
        <v>11727.304590788786</v>
      </c>
      <c r="D31" s="5">
        <f t="shared" si="2"/>
        <v>357247.49652971973</v>
      </c>
      <c r="E31" s="5">
        <f t="shared" si="3"/>
        <v>75001.059382497071</v>
      </c>
      <c r="F31" s="5">
        <f t="shared" si="4"/>
        <v>5833.9519281906096</v>
      </c>
      <c r="G31" s="5">
        <f t="shared" si="5"/>
        <v>-426355.20324961859</v>
      </c>
      <c r="I31" s="38"/>
    </row>
    <row r="32" spans="1:12">
      <c r="A32" s="11">
        <f t="shared" si="1"/>
        <v>2026</v>
      </c>
      <c r="C32" s="2">
        <f t="shared" si="6"/>
        <v>10556.18387950497</v>
      </c>
      <c r="D32" s="5">
        <f t="shared" si="2"/>
        <v>371305.33089961228</v>
      </c>
      <c r="E32" s="5">
        <f t="shared" si="3"/>
        <v>76543.235322241453</v>
      </c>
      <c r="F32" s="5">
        <f t="shared" si="4"/>
        <v>5951.8351669939148</v>
      </c>
      <c r="G32" s="5">
        <f t="shared" si="5"/>
        <v>-443244.21750934265</v>
      </c>
      <c r="I32" s="38"/>
    </row>
    <row r="33" spans="1:9">
      <c r="A33" s="11">
        <f t="shared" si="1"/>
        <v>2027</v>
      </c>
      <c r="C33" s="2">
        <f t="shared" si="6"/>
        <v>9303.3201550517697</v>
      </c>
      <c r="D33" s="5">
        <f t="shared" si="2"/>
        <v>385916.34677277924</v>
      </c>
      <c r="E33" s="5">
        <f t="shared" si="3"/>
        <v>78117.121569129595</v>
      </c>
      <c r="F33" s="5">
        <f t="shared" si="4"/>
        <v>6072.1004031399834</v>
      </c>
      <c r="G33" s="5">
        <f t="shared" si="5"/>
        <v>-460802.24858999706</v>
      </c>
      <c r="I33" s="38"/>
    </row>
    <row r="34" spans="1:9">
      <c r="A34" s="11">
        <f t="shared" si="1"/>
        <v>2028</v>
      </c>
      <c r="C34" s="2">
        <f t="shared" si="6"/>
        <v>7964.6800371395075</v>
      </c>
      <c r="D34" s="5">
        <f t="shared" si="2"/>
        <v>401102.31206649105</v>
      </c>
      <c r="E34" s="5">
        <f t="shared" si="3"/>
        <v>79723.370152254443</v>
      </c>
      <c r="F34" s="5">
        <f t="shared" si="4"/>
        <v>6194.7957682495489</v>
      </c>
      <c r="G34" s="5">
        <f t="shared" si="5"/>
        <v>-479055.79794985551</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447453.9999999975</v>
      </c>
      <c r="D53" s="5">
        <f>SUM(D15:D52)</f>
        <v>6268290.9999999991</v>
      </c>
      <c r="E53" s="5">
        <f>SUM(E15:E52)</f>
        <v>1527075.9999999995</v>
      </c>
      <c r="F53" s="5">
        <f>SUM(F15:F52)</f>
        <v>119104.00000000004</v>
      </c>
      <c r="G53" s="5">
        <f>SUM(G15:G52)</f>
        <v>-7467017.0000000019</v>
      </c>
      <c r="H53" s="5"/>
    </row>
    <row r="55" spans="1:8">
      <c r="A55" s="42" t="s">
        <v>58</v>
      </c>
      <c r="D55" s="5"/>
    </row>
    <row r="56" spans="1:8">
      <c r="A56" s="42" t="s">
        <v>59</v>
      </c>
    </row>
    <row r="60" spans="1:8">
      <c r="C60" s="40">
        <f>(C8+C9)-C53</f>
        <v>2.5029294192790985E-9</v>
      </c>
      <c r="D60" s="40">
        <f>(D8+D9)-D53</f>
        <v>0</v>
      </c>
      <c r="E60" s="40">
        <f>(E8+E9)-E53</f>
        <v>0</v>
      </c>
      <c r="F60" s="40">
        <f>(F8+F9)-F53</f>
        <v>0</v>
      </c>
      <c r="G60" s="40">
        <f>(G8+G9)-G53</f>
        <v>0</v>
      </c>
      <c r="H60" s="41" t="s">
        <v>56</v>
      </c>
    </row>
  </sheetData>
  <phoneticPr fontId="3" type="noConversion"/>
  <pageMargins left="0.75" right="0.75" top="1" bottom="1" header="0.5" footer="0.5"/>
  <pageSetup firstPageNumber="112" orientation="portrait" useFirstPageNumber="1" r:id="rId1"/>
  <headerFooter alignWithMargins="0">
    <oddFooter>&amp;R09RC-STAFFPOD3-8-&amp;P</oddFooter>
  </headerFooter>
  <legacyDrawing r:id="rId2"/>
</worksheet>
</file>

<file path=xl/worksheets/sheet37.xml><?xml version="1.0" encoding="utf-8"?>
<worksheet xmlns="http://schemas.openxmlformats.org/spreadsheetml/2006/main" xmlns:r="http://schemas.openxmlformats.org/officeDocument/2006/relationships">
  <sheetPr>
    <tabColor rgb="FF92D050"/>
    <pageSetUpPr fitToPage="1"/>
  </sheetPr>
  <dimension ref="A1:S109"/>
  <sheetViews>
    <sheetView view="pageLayout" topLeftCell="A72" zoomScale="50" zoomScaleNormal="80" zoomScalePageLayoutView="50" workbookViewId="0">
      <selection activeCell="L93" sqref="L93"/>
    </sheetView>
  </sheetViews>
  <sheetFormatPr defaultColWidth="12" defaultRowHeight="15" outlineLevelRow="1"/>
  <cols>
    <col min="1" max="2" width="12" customWidth="1"/>
    <col min="3" max="3" width="12" style="57" customWidth="1"/>
    <col min="4" max="5" width="12" customWidth="1"/>
    <col min="6" max="6" width="12" style="64" customWidth="1"/>
    <col min="7" max="10" width="12" customWidth="1"/>
    <col min="11" max="11" width="12" style="64" customWidth="1"/>
    <col min="12" max="15" width="12" customWidth="1"/>
    <col min="16" max="16" width="14.7109375" style="64" customWidth="1"/>
    <col min="17" max="18" width="12" customWidth="1"/>
    <col min="19" max="19" width="14" customWidth="1"/>
  </cols>
  <sheetData>
    <row r="1" spans="1:19" ht="18.75">
      <c r="A1" s="56" t="s">
        <v>125</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'Hines 1'!D10</f>
        <v>5505690.2800000003</v>
      </c>
      <c r="C11" s="57">
        <v>1</v>
      </c>
      <c r="D11">
        <v>1</v>
      </c>
      <c r="F11" s="69">
        <f>'Hines 1'!E10</f>
        <v>1269053.2</v>
      </c>
      <c r="H11" s="57">
        <v>1</v>
      </c>
      <c r="I11">
        <v>1</v>
      </c>
      <c r="K11" s="69">
        <f>'Hines 1'!F10</f>
        <v>98899.040000000008</v>
      </c>
      <c r="M11" s="57">
        <v>1</v>
      </c>
      <c r="N11">
        <v>1</v>
      </c>
      <c r="P11" s="69">
        <f>'Hines 1'!G10</f>
        <v>-6562708.5199999996</v>
      </c>
      <c r="R11" s="57">
        <v>1</v>
      </c>
      <c r="S11">
        <v>1</v>
      </c>
    </row>
    <row r="12" spans="1:19">
      <c r="C12" s="57">
        <v>2</v>
      </c>
      <c r="D12">
        <f>D11+A14</f>
        <v>1.0393504069488226</v>
      </c>
      <c r="H12" s="57">
        <v>2</v>
      </c>
      <c r="I12">
        <f>I11+F14</f>
        <v>1.0205620554221702</v>
      </c>
      <c r="M12" s="57">
        <v>2</v>
      </c>
      <c r="N12">
        <f>N11+K14</f>
        <v>1.0202064124377979</v>
      </c>
      <c r="R12" s="57">
        <v>2</v>
      </c>
      <c r="S12">
        <f>S11+P14</f>
        <v>1.039612544026667</v>
      </c>
    </row>
    <row r="13" spans="1:19">
      <c r="A13" s="65" t="s">
        <v>105</v>
      </c>
      <c r="C13" s="57">
        <v>3</v>
      </c>
      <c r="D13">
        <f>D12*D12</f>
        <v>1.0802492684246832</v>
      </c>
      <c r="F13" s="67" t="s">
        <v>105</v>
      </c>
      <c r="H13" s="57">
        <v>3</v>
      </c>
      <c r="I13">
        <f>I12*$I$12</f>
        <v>1.0415469089675247</v>
      </c>
      <c r="K13" s="67" t="s">
        <v>105</v>
      </c>
      <c r="M13" s="57">
        <v>3</v>
      </c>
      <c r="N13">
        <f>N12*$N$12</f>
        <v>1.040821123979202</v>
      </c>
      <c r="P13" s="67" t="s">
        <v>105</v>
      </c>
      <c r="R13" s="57">
        <v>3</v>
      </c>
      <c r="S13">
        <f>S12*$S$12</f>
        <v>1.0807942416975986</v>
      </c>
    </row>
    <row r="14" spans="1:19">
      <c r="A14" s="71">
        <f>D79</f>
        <v>3.9350406948822636E-2</v>
      </c>
      <c r="C14" s="57">
        <v>4</v>
      </c>
      <c r="D14">
        <f t="shared" ref="D14:D29" si="0">D13*$D$12</f>
        <v>1.1227575167433623</v>
      </c>
      <c r="F14" s="72">
        <f>I79</f>
        <v>2.0562055422170194E-2</v>
      </c>
      <c r="H14" s="57">
        <v>4</v>
      </c>
      <c r="I14">
        <f>I13*$I$12</f>
        <v>1.0629632542345049</v>
      </c>
      <c r="K14" s="72">
        <f>N79</f>
        <v>2.0206412437797795E-2</v>
      </c>
      <c r="M14" s="57">
        <v>4</v>
      </c>
      <c r="N14">
        <f>N13*$N$12</f>
        <v>1.061852384884298</v>
      </c>
      <c r="P14" s="72">
        <f>S79</f>
        <v>3.9612544026667092E-2</v>
      </c>
      <c r="R14" s="57">
        <v>4</v>
      </c>
      <c r="S14">
        <f>S13*$S$12</f>
        <v>1.123607251180613</v>
      </c>
    </row>
    <row r="15" spans="1:19">
      <c r="C15" s="57">
        <v>5</v>
      </c>
      <c r="D15">
        <f t="shared" si="0"/>
        <v>1.1669384819320632</v>
      </c>
      <c r="H15" s="57">
        <v>5</v>
      </c>
      <c r="I15">
        <f>I14*$I$12</f>
        <v>1.084819963579805</v>
      </c>
      <c r="M15" s="57">
        <v>5</v>
      </c>
      <c r="N15">
        <f>N14*$N$12</f>
        <v>1.0833086121213293</v>
      </c>
      <c r="R15" s="57">
        <v>5</v>
      </c>
      <c r="S15">
        <f>S14*$S$12</f>
        <v>1.1681161928866874</v>
      </c>
    </row>
    <row r="16" spans="1:19">
      <c r="A16" s="65" t="s">
        <v>106</v>
      </c>
      <c r="C16" s="57">
        <v>6</v>
      </c>
      <c r="D16">
        <f t="shared" si="0"/>
        <v>1.2128579860803312</v>
      </c>
      <c r="F16" s="67" t="s">
        <v>106</v>
      </c>
      <c r="H16" s="57">
        <v>6</v>
      </c>
      <c r="I16">
        <f>I15*$I$12</f>
        <v>1.1071260917940096</v>
      </c>
      <c r="K16" s="67" t="s">
        <v>106</v>
      </c>
      <c r="M16" s="57">
        <v>6</v>
      </c>
      <c r="N16">
        <f>N15*$N$12</f>
        <v>1.1051983927352713</v>
      </c>
      <c r="P16" s="67" t="s">
        <v>106</v>
      </c>
      <c r="R16" s="57">
        <v>6</v>
      </c>
      <c r="S16">
        <f>S15*$S$12</f>
        <v>1.2143882470056739</v>
      </c>
    </row>
    <row r="17" spans="1:19">
      <c r="A17" s="73">
        <v>19</v>
      </c>
      <c r="C17" s="57">
        <v>7</v>
      </c>
      <c r="D17">
        <f t="shared" si="0"/>
        <v>1.2605844414037217</v>
      </c>
      <c r="F17" s="74">
        <f>A17</f>
        <v>19</v>
      </c>
      <c r="H17" s="57">
        <v>7</v>
      </c>
      <c r="I17">
        <f>I16*$I$12</f>
        <v>1.1298908798528087</v>
      </c>
      <c r="K17" s="74">
        <f>A17</f>
        <v>19</v>
      </c>
      <c r="M17" s="57">
        <v>7</v>
      </c>
      <c r="N17">
        <f>N16*$N$12</f>
        <v>1.1275304872844716</v>
      </c>
      <c r="P17" s="74">
        <f>A17</f>
        <v>19</v>
      </c>
      <c r="R17" s="57">
        <v>7</v>
      </c>
      <c r="S17">
        <f>S16*$S$12</f>
        <v>1.2624932549056531</v>
      </c>
    </row>
    <row r="18" spans="1:19">
      <c r="C18" s="57">
        <v>8</v>
      </c>
      <c r="D18">
        <f t="shared" si="0"/>
        <v>1.3101889521663124</v>
      </c>
      <c r="H18" s="57">
        <v>8</v>
      </c>
      <c r="I18">
        <f t="shared" ref="I18:I29" si="1">I17*$I$12</f>
        <v>1.1531237587453467</v>
      </c>
      <c r="M18" s="57">
        <v>8</v>
      </c>
      <c r="N18">
        <f t="shared" ref="N18:N29" si="2">N17*$N$12</f>
        <v>1.1503138333467329</v>
      </c>
      <c r="R18" s="57">
        <v>8</v>
      </c>
      <c r="S18">
        <f t="shared" ref="S18:S29" si="3">S17*$S$12</f>
        <v>1.3125038245489735</v>
      </c>
    </row>
    <row r="19" spans="1:19">
      <c r="C19" s="57">
        <v>9</v>
      </c>
      <c r="D19">
        <f t="shared" si="0"/>
        <v>1.3617454206139084</v>
      </c>
      <c r="H19" s="57">
        <v>9</v>
      </c>
      <c r="I19">
        <f t="shared" si="1"/>
        <v>1.1768343533812897</v>
      </c>
      <c r="M19" s="57">
        <v>9</v>
      </c>
      <c r="N19">
        <f t="shared" si="2"/>
        <v>1.1735575490962413</v>
      </c>
      <c r="R19" s="57">
        <v>9</v>
      </c>
      <c r="S19">
        <f t="shared" si="3"/>
        <v>1.3644954400840885</v>
      </c>
    </row>
    <row r="20" spans="1:19">
      <c r="C20" s="57">
        <v>10</v>
      </c>
      <c r="D20">
        <f t="shared" si="0"/>
        <v>1.4153306570757613</v>
      </c>
      <c r="H20" s="57">
        <v>10</v>
      </c>
      <c r="I20">
        <f t="shared" si="1"/>
        <v>1.2010324865782296</v>
      </c>
      <c r="M20" s="57">
        <v>10</v>
      </c>
      <c r="N20">
        <f t="shared" si="2"/>
        <v>1.1972709369527712</v>
      </c>
      <c r="R20" s="57">
        <v>10</v>
      </c>
      <c r="S20">
        <f t="shared" si="3"/>
        <v>1.4185465757786058</v>
      </c>
    </row>
    <row r="21" spans="1:19">
      <c r="C21" s="57">
        <v>11</v>
      </c>
      <c r="D21">
        <f t="shared" si="0"/>
        <v>1.4710244943988371</v>
      </c>
      <c r="H21" s="57">
        <v>11</v>
      </c>
      <c r="I21">
        <f t="shared" si="1"/>
        <v>1.225728183131078</v>
      </c>
      <c r="M21" s="57">
        <v>11</v>
      </c>
      <c r="N21">
        <f t="shared" si="2"/>
        <v>1.2214634873046275</v>
      </c>
      <c r="R21" s="57">
        <v>11</v>
      </c>
      <c r="S21">
        <f t="shared" si="3"/>
        <v>1.4747388144655136</v>
      </c>
    </row>
    <row r="22" spans="1:19">
      <c r="C22" s="57">
        <v>12</v>
      </c>
      <c r="D22">
        <f t="shared" si="0"/>
        <v>1.5289099068851173</v>
      </c>
      <c r="H22" s="57">
        <v>12</v>
      </c>
      <c r="I22">
        <f t="shared" si="1"/>
        <v>1.2509316739651353</v>
      </c>
      <c r="M22" s="57">
        <v>12</v>
      </c>
      <c r="N22">
        <f t="shared" si="2"/>
        <v>1.2461448823068157</v>
      </c>
      <c r="R22" s="57">
        <v>12</v>
      </c>
      <c r="S22">
        <f t="shared" si="3"/>
        <v>1.5331569706813635</v>
      </c>
    </row>
    <row r="23" spans="1:19">
      <c r="C23" s="57">
        <v>13</v>
      </c>
      <c r="D23">
        <f t="shared" si="0"/>
        <v>1.5890731339091333</v>
      </c>
      <c r="H23" s="57">
        <v>13</v>
      </c>
      <c r="I23">
        <f t="shared" si="1"/>
        <v>1.2766534003745544</v>
      </c>
      <c r="M23" s="57">
        <v>13</v>
      </c>
      <c r="N23">
        <f t="shared" si="2"/>
        <v>1.2713249997559584</v>
      </c>
      <c r="R23" s="57">
        <v>13</v>
      </c>
      <c r="S23">
        <f t="shared" si="3"/>
        <v>1.5938892186822704</v>
      </c>
    </row>
    <row r="24" spans="1:19">
      <c r="C24" s="57">
        <v>14</v>
      </c>
      <c r="D24">
        <f t="shared" si="0"/>
        <v>1.6516038083998985</v>
      </c>
      <c r="H24" s="57">
        <v>14</v>
      </c>
      <c r="I24">
        <f t="shared" si="1"/>
        <v>1.3029040183479581</v>
      </c>
      <c r="M24" s="57">
        <v>14</v>
      </c>
      <c r="N24">
        <f t="shared" si="2"/>
        <v>1.2970139170435104</v>
      </c>
      <c r="R24" s="57">
        <v>14</v>
      </c>
      <c r="S24">
        <f t="shared" si="3"/>
        <v>1.6570272255309517</v>
      </c>
    </row>
    <row r="25" spans="1:19">
      <c r="C25" s="57">
        <v>15</v>
      </c>
      <c r="D25">
        <f t="shared" si="0"/>
        <v>1.7165950903786598</v>
      </c>
      <c r="H25" s="57">
        <v>15</v>
      </c>
      <c r="I25">
        <f t="shared" si="1"/>
        <v>1.3296944029829971</v>
      </c>
      <c r="M25" s="57">
        <v>15</v>
      </c>
      <c r="N25">
        <f t="shared" si="2"/>
        <v>1.3232219151888553</v>
      </c>
      <c r="R25" s="57">
        <v>15</v>
      </c>
      <c r="S25">
        <f t="shared" si="3"/>
        <v>1.7226662894556826</v>
      </c>
    </row>
    <row r="26" spans="1:19">
      <c r="C26" s="57">
        <v>16</v>
      </c>
      <c r="D26">
        <f t="shared" si="0"/>
        <v>1.784143805751411</v>
      </c>
      <c r="H26" s="57">
        <v>16</v>
      </c>
      <c r="I26">
        <f t="shared" si="1"/>
        <v>1.3570356529916829</v>
      </c>
      <c r="M26" s="57">
        <v>16</v>
      </c>
      <c r="N26">
        <f t="shared" si="2"/>
        <v>1.3499594829538941</v>
      </c>
      <c r="R26" s="57">
        <v>16</v>
      </c>
      <c r="S26">
        <f t="shared" si="3"/>
        <v>1.7909054836900009</v>
      </c>
    </row>
    <row r="27" spans="1:19">
      <c r="C27" s="57">
        <v>17</v>
      </c>
      <c r="D27">
        <f t="shared" si="0"/>
        <v>1.85435059056295</v>
      </c>
      <c r="H27" s="57">
        <v>17</v>
      </c>
      <c r="I27">
        <f t="shared" si="1"/>
        <v>1.3849390952983589</v>
      </c>
      <c r="M27" s="57">
        <v>17</v>
      </c>
      <c r="N27">
        <f t="shared" si="2"/>
        <v>1.3772373210407769</v>
      </c>
      <c r="R27" s="57">
        <v>17</v>
      </c>
      <c r="S27">
        <f t="shared" si="3"/>
        <v>1.8618478060102706</v>
      </c>
    </row>
    <row r="28" spans="1:19">
      <c r="C28" s="57">
        <v>18</v>
      </c>
      <c r="D28">
        <f t="shared" si="0"/>
        <v>1.9273200409273916</v>
      </c>
      <c r="H28" s="57">
        <v>18</v>
      </c>
      <c r="I28">
        <f t="shared" si="1"/>
        <v>1.413416289732214</v>
      </c>
      <c r="M28" s="57">
        <v>18</v>
      </c>
      <c r="N28">
        <f t="shared" si="2"/>
        <v>1.4050663463744546</v>
      </c>
      <c r="R28" s="57">
        <v>18</v>
      </c>
      <c r="S28">
        <f t="shared" si="3"/>
        <v>1.9356003341968058</v>
      </c>
    </row>
    <row r="29" spans="1:19">
      <c r="C29" s="57">
        <v>19</v>
      </c>
      <c r="D29">
        <f t="shared" si="0"/>
        <v>2.0031608688585059</v>
      </c>
      <c r="H29" s="57">
        <v>19</v>
      </c>
      <c r="I29">
        <f t="shared" si="1"/>
        <v>1.4424790338162858</v>
      </c>
      <c r="M29" s="57">
        <v>19</v>
      </c>
      <c r="N29">
        <f t="shared" si="2"/>
        <v>1.4334576964717667</v>
      </c>
      <c r="R29" s="57">
        <v>19</v>
      </c>
      <c r="S29">
        <f t="shared" si="3"/>
        <v>2.0122743876532083</v>
      </c>
    </row>
    <row r="30" spans="1:19">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27.496184871460873</v>
      </c>
      <c r="H72" s="57"/>
      <c r="I72" s="76">
        <f>SUM(I11:I71)</f>
        <v>22.961681503195962</v>
      </c>
      <c r="M72" s="57"/>
      <c r="N72" s="76">
        <f>SUM(N11:N71)</f>
        <v>22.884949781278774</v>
      </c>
      <c r="R72" s="57"/>
      <c r="S72" s="76">
        <f>SUM(S11:S71)</f>
        <v>27.566664102480626</v>
      </c>
    </row>
    <row r="73" spans="1:19">
      <c r="A73" s="77"/>
      <c r="B73" s="78"/>
      <c r="C73" s="79" t="s">
        <v>107</v>
      </c>
      <c r="D73" s="80">
        <f>A11/D72</f>
        <v>200234.69822224404</v>
      </c>
      <c r="E73" s="78"/>
      <c r="F73" s="81"/>
      <c r="G73" s="78"/>
      <c r="H73" s="79" t="s">
        <v>107</v>
      </c>
      <c r="I73" s="80">
        <f>F11/I72</f>
        <v>55268.304275684888</v>
      </c>
      <c r="J73" s="78"/>
      <c r="K73" s="81"/>
      <c r="L73" s="78"/>
      <c r="M73" s="79" t="s">
        <v>107</v>
      </c>
      <c r="N73" s="80">
        <f>K11/N72</f>
        <v>4321.5755745684528</v>
      </c>
      <c r="O73" s="78"/>
      <c r="P73" s="81"/>
      <c r="Q73" s="78"/>
      <c r="R73" s="79" t="s">
        <v>107</v>
      </c>
      <c r="S73" s="80">
        <f>P11/S72</f>
        <v>-238066.83665469137</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3.9350406948822636E-2</v>
      </c>
      <c r="G79" s="87"/>
      <c r="I79" s="88">
        <v>2.0562055422170194E-2</v>
      </c>
      <c r="L79" s="87"/>
      <c r="N79" s="88">
        <v>2.0206412437797795E-2</v>
      </c>
      <c r="Q79" s="87"/>
      <c r="S79" s="88">
        <v>3.9612544026667092E-2</v>
      </c>
    </row>
    <row r="80" spans="1:19" ht="12.75">
      <c r="A80" s="64"/>
      <c r="B80" s="87"/>
      <c r="C80" s="3"/>
      <c r="G80" s="87"/>
      <c r="H80" s="3"/>
      <c r="L80" s="87"/>
      <c r="M80" s="3"/>
      <c r="Q80" s="87"/>
      <c r="R80" s="3"/>
    </row>
    <row r="81" spans="1:19" ht="12.75">
      <c r="A81" s="64">
        <v>2010</v>
      </c>
      <c r="B81" s="87">
        <v>3.2371962390541222E-2</v>
      </c>
      <c r="C81" s="89">
        <v>3129200</v>
      </c>
      <c r="D81" s="84">
        <f>C81</f>
        <v>3129200</v>
      </c>
      <c r="E81" s="2"/>
      <c r="F81" s="64">
        <v>2010</v>
      </c>
      <c r="G81" s="87">
        <v>7.6920477730318881E-3</v>
      </c>
      <c r="H81" s="89">
        <v>1058647</v>
      </c>
      <c r="I81" s="84">
        <f>H81</f>
        <v>1058647</v>
      </c>
      <c r="K81" s="64">
        <v>2010</v>
      </c>
      <c r="L81" s="87">
        <v>1.9370419148179E-2</v>
      </c>
      <c r="M81" s="89">
        <v>83089</v>
      </c>
      <c r="N81" s="84">
        <f>M81</f>
        <v>83089</v>
      </c>
      <c r="P81" s="64">
        <v>2010</v>
      </c>
      <c r="Q81" s="87">
        <v>2.0708051696474269E-2</v>
      </c>
      <c r="R81" s="89">
        <v>-3710735</v>
      </c>
      <c r="S81" s="84">
        <f>R81</f>
        <v>-3710735</v>
      </c>
    </row>
    <row r="82" spans="1:19" ht="12.75">
      <c r="A82" s="64">
        <v>2011</v>
      </c>
      <c r="B82" s="87">
        <v>2.6527248559148644E-2</v>
      </c>
      <c r="C82" s="3">
        <f t="shared" ref="C82:C104" si="4">C81*(1+B82)</f>
        <v>3212209.0661912877</v>
      </c>
      <c r="D82" s="3">
        <f>D81*(1+$D$79)</f>
        <v>3252335.2934242557</v>
      </c>
      <c r="E82" s="3"/>
      <c r="F82" s="64">
        <v>2011</v>
      </c>
      <c r="G82" s="87">
        <v>-1.1217188508542718E-2</v>
      </c>
      <c r="H82" s="3">
        <f t="shared" ref="H82:H104" si="5">H81*(1+G82)</f>
        <v>1046771.9570369968</v>
      </c>
      <c r="I82" s="3">
        <f>I81*(1+$I$79)</f>
        <v>1080414.9582865143</v>
      </c>
      <c r="K82" s="64">
        <v>2011</v>
      </c>
      <c r="L82" s="87">
        <v>1.8707806798847908E-2</v>
      </c>
      <c r="M82" s="3">
        <f t="shared" ref="M82:M104" si="6">M81*(1+L82)</f>
        <v>84643.412959109482</v>
      </c>
      <c r="N82" s="3">
        <f>N81*(1+$N$79)</f>
        <v>84767.93060304418</v>
      </c>
      <c r="P82" s="64">
        <v>2011</v>
      </c>
      <c r="Q82" s="87">
        <v>2.6535838373037534E-2</v>
      </c>
      <c r="R82" s="3">
        <f t="shared" ref="R82:R104" si="7">R81*(1+Q82)</f>
        <v>-3809202.4642051738</v>
      </c>
      <c r="S82" s="3">
        <f t="shared" ref="S82:S99" si="8">S81*(1+$S$79)</f>
        <v>-3857726.6535587944</v>
      </c>
    </row>
    <row r="83" spans="1:19" ht="12.75">
      <c r="A83" s="64">
        <v>2012</v>
      </c>
      <c r="B83" s="87">
        <v>2.4244788348166218E-2</v>
      </c>
      <c r="C83" s="3">
        <f t="shared" si="4"/>
        <v>3290088.3951311563</v>
      </c>
      <c r="D83" s="3">
        <f t="shared" ref="D83:D99" si="9">D82*(1+$D$79)</f>
        <v>3380316.0107545187</v>
      </c>
      <c r="E83" s="3"/>
      <c r="F83" s="64">
        <v>2012</v>
      </c>
      <c r="G83" s="87">
        <v>4.7254537368443148E-4</v>
      </c>
      <c r="H83" s="3">
        <f t="shared" si="5"/>
        <v>1047266.6042825973</v>
      </c>
      <c r="I83" s="3">
        <f t="shared" ref="I83:I99" si="10">I82*(1+$I$79)</f>
        <v>1102630.5105377433</v>
      </c>
      <c r="K83" s="64">
        <v>2012</v>
      </c>
      <c r="L83" s="87">
        <v>1.6557187294821824E-2</v>
      </c>
      <c r="M83" s="3">
        <f t="shared" si="6"/>
        <v>86044.869800746412</v>
      </c>
      <c r="N83" s="3">
        <f t="shared" ref="N83:N99" si="11">N82*(1+$N$79)</f>
        <v>86480.78637030792</v>
      </c>
      <c r="P83" s="64">
        <v>2012</v>
      </c>
      <c r="Q83" s="87">
        <v>2.7960341094274234E-2</v>
      </c>
      <c r="R83" s="3">
        <f t="shared" si="7"/>
        <v>-3915709.0644014999</v>
      </c>
      <c r="S83" s="3">
        <f t="shared" si="8"/>
        <v>-4010541.0204657391</v>
      </c>
    </row>
    <row r="84" spans="1:19" ht="12.75">
      <c r="A84" s="64">
        <v>2013</v>
      </c>
      <c r="B84" s="87">
        <v>2.3674854115989637E-2</v>
      </c>
      <c r="C84" s="3">
        <f t="shared" si="4"/>
        <v>3367980.7579145972</v>
      </c>
      <c r="D84" s="3">
        <f t="shared" si="9"/>
        <v>3513332.8213933297</v>
      </c>
      <c r="E84" s="3"/>
      <c r="F84" s="64">
        <v>2013</v>
      </c>
      <c r="G84" s="87">
        <v>8.1549586205135593E-3</v>
      </c>
      <c r="H84" s="3">
        <f t="shared" si="5"/>
        <v>1055807.0201051678</v>
      </c>
      <c r="I84" s="3">
        <f t="shared" si="10"/>
        <v>1125302.8602055961</v>
      </c>
      <c r="K84" s="64">
        <v>2013</v>
      </c>
      <c r="L84" s="87">
        <v>1.6726144206233182E-2</v>
      </c>
      <c r="M84" s="3">
        <f t="shared" si="6"/>
        <v>87484.068701240263</v>
      </c>
      <c r="N84" s="3">
        <f t="shared" si="11"/>
        <v>88228.252807651443</v>
      </c>
      <c r="P84" s="64">
        <v>2013</v>
      </c>
      <c r="Q84" s="87">
        <v>3.1191760615347588E-2</v>
      </c>
      <c r="R84" s="3">
        <f t="shared" si="7"/>
        <v>-4037846.9241776583</v>
      </c>
      <c r="S84" s="3">
        <f t="shared" si="8"/>
        <v>-4169408.7532096924</v>
      </c>
    </row>
    <row r="85" spans="1:19" ht="12.75">
      <c r="A85" s="64">
        <v>2014</v>
      </c>
      <c r="B85" s="87">
        <v>2.6293268106565841E-2</v>
      </c>
      <c r="C85" s="3">
        <f t="shared" si="4"/>
        <v>3456535.9789602002</v>
      </c>
      <c r="D85" s="3">
        <f t="shared" si="9"/>
        <v>3651583.8976618121</v>
      </c>
      <c r="E85" s="3"/>
      <c r="F85" s="64">
        <v>2014</v>
      </c>
      <c r="G85" s="87">
        <v>1.6256619808169736E-2</v>
      </c>
      <c r="H85" s="3">
        <f t="shared" si="5"/>
        <v>1072970.8734218141</v>
      </c>
      <c r="I85" s="3">
        <f t="shared" si="10"/>
        <v>1148441.3999838701</v>
      </c>
      <c r="K85" s="64">
        <v>2014</v>
      </c>
      <c r="L85" s="87">
        <v>1.6664651416024669E-2</v>
      </c>
      <c r="M85" s="3">
        <f t="shared" si="6"/>
        <v>88941.960210601988</v>
      </c>
      <c r="N85" s="3">
        <f t="shared" si="11"/>
        <v>90011.029272549145</v>
      </c>
      <c r="P85" s="64">
        <v>2014</v>
      </c>
      <c r="Q85" s="87">
        <v>3.2200627585099333E-2</v>
      </c>
      <c r="R85" s="3">
        <f t="shared" si="7"/>
        <v>-4167868.1292287414</v>
      </c>
      <c r="S85" s="3">
        <f t="shared" si="8"/>
        <v>-4334569.6410113825</v>
      </c>
    </row>
    <row r="86" spans="1:19" ht="12.75">
      <c r="A86" s="64">
        <v>2015</v>
      </c>
      <c r="B86" s="87">
        <v>3.0809462896269603E-2</v>
      </c>
      <c r="C86" s="3">
        <f t="shared" si="4"/>
        <v>3563029.9959535957</v>
      </c>
      <c r="D86" s="3">
        <f t="shared" si="9"/>
        <v>3795275.2100425726</v>
      </c>
      <c r="E86" s="3"/>
      <c r="F86" s="64">
        <v>2015</v>
      </c>
      <c r="G86" s="87">
        <v>1.8616631661300218E-2</v>
      </c>
      <c r="H86" s="3">
        <f t="shared" si="5"/>
        <v>1092945.9769556115</v>
      </c>
      <c r="I86" s="3">
        <f t="shared" si="10"/>
        <v>1172055.7156994531</v>
      </c>
      <c r="K86" s="64">
        <v>2015</v>
      </c>
      <c r="L86" s="87">
        <v>1.6827983827961464E-2</v>
      </c>
      <c r="M86" s="3">
        <f t="shared" si="6"/>
        <v>90438.674078653188</v>
      </c>
      <c r="N86" s="3">
        <f t="shared" si="11"/>
        <v>91829.829253980963</v>
      </c>
      <c r="P86" s="64">
        <v>2015</v>
      </c>
      <c r="Q86" s="87">
        <v>3.212893001162187E-2</v>
      </c>
      <c r="R86" s="3">
        <f t="shared" si="7"/>
        <v>-4301777.2726504011</v>
      </c>
      <c r="S86" s="3">
        <f t="shared" si="8"/>
        <v>-4506272.9717525998</v>
      </c>
    </row>
    <row r="87" spans="1:19" ht="12.75">
      <c r="A87" s="64">
        <v>2016</v>
      </c>
      <c r="B87" s="87">
        <v>3.3969213940548422E-2</v>
      </c>
      <c r="C87" s="3">
        <f t="shared" si="4"/>
        <v>3684063.3241627351</v>
      </c>
      <c r="D87" s="3">
        <f t="shared" si="9"/>
        <v>3944620.8340405263</v>
      </c>
      <c r="E87" s="3"/>
      <c r="F87" s="64">
        <v>2016</v>
      </c>
      <c r="G87" s="87">
        <v>1.9137611082678255E-2</v>
      </c>
      <c r="H87" s="3">
        <f t="shared" si="5"/>
        <v>1113862.3519969657</v>
      </c>
      <c r="I87" s="3">
        <f t="shared" si="10"/>
        <v>1196155.5902835366</v>
      </c>
      <c r="K87" s="64">
        <v>2016</v>
      </c>
      <c r="L87" s="87">
        <v>1.6418633591938629E-2</v>
      </c>
      <c r="M87" s="3">
        <f t="shared" si="6"/>
        <v>91923.553530891368</v>
      </c>
      <c r="N87" s="3">
        <f t="shared" si="11"/>
        <v>93685.380657979462</v>
      </c>
      <c r="P87" s="64">
        <v>2016</v>
      </c>
      <c r="Q87" s="87">
        <v>3.1539086903853222E-2</v>
      </c>
      <c r="R87" s="3">
        <f t="shared" si="7"/>
        <v>-4437451.3998935428</v>
      </c>
      <c r="S87" s="3">
        <f t="shared" si="8"/>
        <v>-4684777.908242329</v>
      </c>
    </row>
    <row r="88" spans="1:19" ht="12.75">
      <c r="A88" s="64">
        <v>2017</v>
      </c>
      <c r="B88" s="87">
        <v>3.4625278391739636E-2</v>
      </c>
      <c r="C88" s="3">
        <f t="shared" si="4"/>
        <v>3811625.0423746672</v>
      </c>
      <c r="D88" s="3">
        <f t="shared" si="9"/>
        <v>4099843.269118825</v>
      </c>
      <c r="E88" s="3"/>
      <c r="F88" s="64">
        <v>2017</v>
      </c>
      <c r="G88" s="87">
        <v>1.8739999520956348E-2</v>
      </c>
      <c r="H88" s="3">
        <f t="shared" si="5"/>
        <v>1134736.1319398</v>
      </c>
      <c r="I88" s="3">
        <f t="shared" si="10"/>
        <v>1220751.0078244854</v>
      </c>
      <c r="K88" s="64">
        <v>2017</v>
      </c>
      <c r="L88" s="87">
        <v>1.6172897134470319E-2</v>
      </c>
      <c r="M88" s="3">
        <f t="shared" si="6"/>
        <v>93410.223706381454</v>
      </c>
      <c r="N88" s="3">
        <f t="shared" si="11"/>
        <v>95578.426098946686</v>
      </c>
      <c r="P88" s="64">
        <v>2017</v>
      </c>
      <c r="Q88" s="87">
        <v>3.1955125916445448E-2</v>
      </c>
      <c r="R88" s="3">
        <f t="shared" si="7"/>
        <v>-4579250.7181252483</v>
      </c>
      <c r="S88" s="3">
        <f t="shared" si="8"/>
        <v>-4870353.8793877354</v>
      </c>
    </row>
    <row r="89" spans="1:19" ht="12.75">
      <c r="A89" s="64">
        <v>2018</v>
      </c>
      <c r="B89" s="87">
        <v>3.4424156564943083E-2</v>
      </c>
      <c r="C89" s="3">
        <f t="shared" si="4"/>
        <v>3942837.0196002303</v>
      </c>
      <c r="D89" s="3">
        <f t="shared" si="9"/>
        <v>4261173.7701850422</v>
      </c>
      <c r="E89" s="3"/>
      <c r="F89" s="64">
        <v>2018</v>
      </c>
      <c r="G89" s="87">
        <v>1.833133917330021E-2</v>
      </c>
      <c r="H89" s="3">
        <f t="shared" si="5"/>
        <v>1155537.3648465872</v>
      </c>
      <c r="I89" s="3">
        <f t="shared" si="10"/>
        <v>1245852.1577040425</v>
      </c>
      <c r="K89" s="64">
        <v>2018</v>
      </c>
      <c r="L89" s="87">
        <v>1.613076902265358E-2</v>
      </c>
      <c r="M89" s="3">
        <f t="shared" si="6"/>
        <v>94917.00244934349</v>
      </c>
      <c r="N89" s="3">
        <f t="shared" si="11"/>
        <v>97509.72319685758</v>
      </c>
      <c r="P89" s="64">
        <v>2018</v>
      </c>
      <c r="Q89" s="87">
        <v>3.1634948808657005E-2</v>
      </c>
      <c r="R89" s="3">
        <f t="shared" si="7"/>
        <v>-4724115.0801751455</v>
      </c>
      <c r="S89" s="3">
        <f t="shared" si="8"/>
        <v>-5063280.9868604308</v>
      </c>
    </row>
    <row r="90" spans="1:19" ht="12.75">
      <c r="A90" s="64">
        <v>2019</v>
      </c>
      <c r="B90" s="87">
        <v>3.3980579825661099E-2</v>
      </c>
      <c r="C90" s="3">
        <f t="shared" si="4"/>
        <v>4076816.907684328</v>
      </c>
      <c r="D90" s="3">
        <f t="shared" si="9"/>
        <v>4428852.6921214722</v>
      </c>
      <c r="E90" s="3"/>
      <c r="F90" s="64">
        <v>2019</v>
      </c>
      <c r="G90" s="87">
        <v>1.8349824964251006E-2</v>
      </c>
      <c r="H90" s="3">
        <f t="shared" si="5"/>
        <v>1176741.2732311741</v>
      </c>
      <c r="I90" s="3">
        <f t="shared" si="10"/>
        <v>1271469.4388185833</v>
      </c>
      <c r="K90" s="64">
        <v>2019</v>
      </c>
      <c r="L90" s="87">
        <v>1.6000323832590292E-2</v>
      </c>
      <c r="M90" s="3">
        <f t="shared" si="6"/>
        <v>96435.70522575175</v>
      </c>
      <c r="N90" s="3">
        <f t="shared" si="11"/>
        <v>99480.044880468791</v>
      </c>
      <c r="P90" s="64">
        <v>2019</v>
      </c>
      <c r="Q90" s="87">
        <v>3.15067684185475E-2</v>
      </c>
      <c r="R90" s="3">
        <f t="shared" si="7"/>
        <v>-4872956.6799887922</v>
      </c>
      <c r="S90" s="3">
        <f t="shared" si="8"/>
        <v>-5263850.4278718261</v>
      </c>
    </row>
    <row r="91" spans="1:19" ht="12.75">
      <c r="A91" s="64">
        <v>2020</v>
      </c>
      <c r="B91" s="87">
        <v>3.3850367028199393E-2</v>
      </c>
      <c r="C91" s="3">
        <f t="shared" si="4"/>
        <v>4214818.6563162114</v>
      </c>
      <c r="D91" s="3">
        <f t="shared" si="9"/>
        <v>4603129.8478728412</v>
      </c>
      <c r="E91" s="3"/>
      <c r="F91" s="64">
        <v>2020</v>
      </c>
      <c r="G91" s="87">
        <v>1.8313279569148456E-2</v>
      </c>
      <c r="H91" s="3">
        <f t="shared" si="5"/>
        <v>1198291.2651484124</v>
      </c>
      <c r="I91" s="3">
        <f t="shared" si="10"/>
        <v>1297613.4638871665</v>
      </c>
      <c r="K91" s="64">
        <v>2020</v>
      </c>
      <c r="L91" s="87">
        <v>1.6036208339237794E-2</v>
      </c>
      <c r="M91" s="3">
        <f t="shared" si="6"/>
        <v>97982.168286093234</v>
      </c>
      <c r="N91" s="3">
        <f t="shared" si="11"/>
        <v>101490.17969665419</v>
      </c>
      <c r="P91" s="64">
        <v>2020</v>
      </c>
      <c r="Q91" s="87">
        <v>3.1251756028978742E-2</v>
      </c>
      <c r="R91" s="3">
        <f t="shared" si="7"/>
        <v>-5025245.1332915835</v>
      </c>
      <c r="S91" s="3">
        <f t="shared" si="8"/>
        <v>-5472364.934695689</v>
      </c>
    </row>
    <row r="92" spans="1:19" ht="12.75">
      <c r="A92" s="64">
        <v>2021</v>
      </c>
      <c r="B92" s="87">
        <v>3.3662537103284748E-2</v>
      </c>
      <c r="C92" s="3">
        <f t="shared" si="4"/>
        <v>4356700.1457180725</v>
      </c>
      <c r="D92" s="3">
        <f t="shared" si="9"/>
        <v>4784264.8806249099</v>
      </c>
      <c r="E92" s="3"/>
      <c r="F92" s="64">
        <v>2021</v>
      </c>
      <c r="G92" s="87">
        <v>1.8598546452851611E-2</v>
      </c>
      <c r="H92" s="3">
        <f t="shared" si="5"/>
        <v>1220577.7409073215</v>
      </c>
      <c r="I92" s="3">
        <f t="shared" si="10"/>
        <v>1324295.0638481686</v>
      </c>
      <c r="K92" s="64">
        <v>2021</v>
      </c>
      <c r="L92" s="87">
        <v>1.6080545493217063E-2</v>
      </c>
      <c r="M92" s="3">
        <f t="shared" si="6"/>
        <v>99557.775000741807</v>
      </c>
      <c r="N92" s="3">
        <f t="shared" si="11"/>
        <v>103540.93212599101</v>
      </c>
      <c r="P92" s="64">
        <v>2021</v>
      </c>
      <c r="Q92" s="87">
        <v>3.1239012248022849E-2</v>
      </c>
      <c r="R92" s="3">
        <f t="shared" si="7"/>
        <v>-5182228.8275597962</v>
      </c>
      <c r="S92" s="3">
        <f t="shared" si="8"/>
        <v>-5689139.2316013109</v>
      </c>
    </row>
    <row r="93" spans="1:19" ht="12.75">
      <c r="A93" s="64">
        <v>2022</v>
      </c>
      <c r="B93" s="87">
        <v>3.3473713401964179E-2</v>
      </c>
      <c r="C93" s="3">
        <f t="shared" si="4"/>
        <v>4502535.0777741354</v>
      </c>
      <c r="D93" s="3">
        <f t="shared" si="9"/>
        <v>4972527.6506284606</v>
      </c>
      <c r="E93" s="3"/>
      <c r="F93" s="64">
        <v>2022</v>
      </c>
      <c r="G93" s="87">
        <v>1.9380004595787217E-2</v>
      </c>
      <c r="H93" s="3">
        <f t="shared" si="5"/>
        <v>1244232.5431356209</v>
      </c>
      <c r="I93" s="3">
        <f t="shared" si="10"/>
        <v>1351525.292346321</v>
      </c>
      <c r="K93" s="64">
        <v>2022</v>
      </c>
      <c r="L93" s="87">
        <v>1.5922354351274821E-2</v>
      </c>
      <c r="M93" s="3">
        <f t="shared" si="6"/>
        <v>101142.9691727281</v>
      </c>
      <c r="N93" s="3">
        <f t="shared" si="11"/>
        <v>105633.12290472281</v>
      </c>
      <c r="P93" s="64">
        <v>2022</v>
      </c>
      <c r="Q93" s="87">
        <v>3.121538555109573E-2</v>
      </c>
      <c r="R93" s="3">
        <f t="shared" si="7"/>
        <v>-5343994.0984260775</v>
      </c>
      <c r="S93" s="3">
        <f t="shared" si="8"/>
        <v>-5914500.5098869568</v>
      </c>
    </row>
    <row r="94" spans="1:19" ht="12.75">
      <c r="A94" s="64">
        <v>2023</v>
      </c>
      <c r="B94" s="87">
        <v>3.3369994157936282E-2</v>
      </c>
      <c r="C94" s="3">
        <f t="shared" si="4"/>
        <v>4652784.6470153611</v>
      </c>
      <c r="D94" s="3">
        <f t="shared" si="9"/>
        <v>5168198.6372449631</v>
      </c>
      <c r="E94" s="3"/>
      <c r="F94" s="64">
        <v>2023</v>
      </c>
      <c r="G94" s="87">
        <v>1.9630582773630747E-2</v>
      </c>
      <c r="H94" s="3">
        <f t="shared" si="5"/>
        <v>1268657.5530632897</v>
      </c>
      <c r="I94" s="3">
        <f t="shared" si="10"/>
        <v>1379315.4303120109</v>
      </c>
      <c r="K94" s="64">
        <v>2023</v>
      </c>
      <c r="L94" s="87">
        <v>1.5788008862810385E-2</v>
      </c>
      <c r="M94" s="3">
        <f t="shared" si="6"/>
        <v>102739.81526643809</v>
      </c>
      <c r="N94" s="3">
        <f t="shared" si="11"/>
        <v>107767.58935322824</v>
      </c>
      <c r="P94" s="64">
        <v>2023</v>
      </c>
      <c r="Q94" s="87">
        <v>3.13023197012142E-2</v>
      </c>
      <c r="R94" s="3">
        <f t="shared" si="7"/>
        <v>-5511273.5101764118</v>
      </c>
      <c r="S94" s="3">
        <f t="shared" si="8"/>
        <v>-6148788.9217305984</v>
      </c>
    </row>
    <row r="95" spans="1:19" ht="12.75">
      <c r="A95" s="64">
        <v>2024</v>
      </c>
      <c r="B95" s="87">
        <v>3.3339771835749384E-2</v>
      </c>
      <c r="C95" s="3">
        <f t="shared" si="4"/>
        <v>4807907.4255477311</v>
      </c>
      <c r="D95" s="3">
        <f t="shared" si="9"/>
        <v>5371569.3568129027</v>
      </c>
      <c r="E95" s="3"/>
      <c r="F95" s="64">
        <v>2024</v>
      </c>
      <c r="G95" s="87">
        <v>1.9477970318864116E-2</v>
      </c>
      <c r="H95" s="3">
        <f t="shared" si="5"/>
        <v>1293368.4272266591</v>
      </c>
      <c r="I95" s="3">
        <f t="shared" si="10"/>
        <v>1407676.990634741</v>
      </c>
      <c r="K95" s="64">
        <v>2024</v>
      </c>
      <c r="L95" s="87">
        <v>1.5761230422642637E-2</v>
      </c>
      <c r="M95" s="3">
        <f t="shared" si="6"/>
        <v>104359.12116843216</v>
      </c>
      <c r="N95" s="3">
        <f t="shared" si="11"/>
        <v>109945.1857111268</v>
      </c>
      <c r="P95" s="64">
        <v>2024</v>
      </c>
      <c r="Q95" s="87">
        <v>3.0958728117827593E-2</v>
      </c>
      <c r="R95" s="3">
        <f t="shared" si="7"/>
        <v>-5681895.5283609489</v>
      </c>
      <c r="S95" s="3">
        <f t="shared" si="8"/>
        <v>-6392358.0936033344</v>
      </c>
    </row>
    <row r="96" spans="1:19" ht="12.75">
      <c r="A96" s="64">
        <v>2025</v>
      </c>
      <c r="B96" s="87">
        <v>3.3246749212252319E-2</v>
      </c>
      <c r="C96" s="3">
        <f t="shared" si="4"/>
        <v>4967754.7179606427</v>
      </c>
      <c r="D96" s="3">
        <f t="shared" si="9"/>
        <v>5582942.7969573159</v>
      </c>
      <c r="E96" s="3"/>
      <c r="F96" s="64">
        <v>2025</v>
      </c>
      <c r="G96" s="87">
        <v>1.8717098928925872E-2</v>
      </c>
      <c r="H96" s="3">
        <f t="shared" si="5"/>
        <v>1317576.5320306097</v>
      </c>
      <c r="I96" s="3">
        <f t="shared" si="10"/>
        <v>1436621.7229326863</v>
      </c>
      <c r="K96" s="64">
        <v>2025</v>
      </c>
      <c r="L96" s="87">
        <v>1.5461022106160429E-2</v>
      </c>
      <c r="M96" s="3">
        <f t="shared" si="6"/>
        <v>105972.61984779676</v>
      </c>
      <c r="N96" s="3">
        <f t="shared" si="11"/>
        <v>112166.78347915612</v>
      </c>
      <c r="P96" s="64">
        <v>2025</v>
      </c>
      <c r="Q96" s="87">
        <v>3.0784818153191208E-2</v>
      </c>
      <c r="R96" s="3">
        <f t="shared" si="7"/>
        <v>-5856811.6489669709</v>
      </c>
      <c r="S96" s="3">
        <f t="shared" si="8"/>
        <v>-6645575.6600204175</v>
      </c>
    </row>
    <row r="97" spans="1:19" ht="12.75">
      <c r="A97" s="64">
        <v>2026</v>
      </c>
      <c r="B97" s="87">
        <v>3.237013769458847E-2</v>
      </c>
      <c r="C97" s="3">
        <f t="shared" si="4"/>
        <v>5128561.6222139699</v>
      </c>
      <c r="D97" s="3">
        <f t="shared" si="9"/>
        <v>5802633.8679895839</v>
      </c>
      <c r="E97" s="3"/>
      <c r="F97" s="64">
        <v>2026</v>
      </c>
      <c r="G97" s="87">
        <v>1.8523446445380603E-2</v>
      </c>
      <c r="H97" s="3">
        <f t="shared" si="5"/>
        <v>1341982.5903593688</v>
      </c>
      <c r="I97" s="3">
        <f t="shared" si="10"/>
        <v>1466161.6184203217</v>
      </c>
      <c r="K97" s="64">
        <v>2026</v>
      </c>
      <c r="L97" s="87">
        <v>1.5321117441455812E-2</v>
      </c>
      <c r="M97" s="3">
        <f t="shared" si="6"/>
        <v>107596.2388020636</v>
      </c>
      <c r="N97" s="3">
        <f t="shared" si="11"/>
        <v>114433.27176795712</v>
      </c>
      <c r="P97" s="64">
        <v>2026</v>
      </c>
      <c r="Q97" s="87">
        <v>3.0910008095264067E-2</v>
      </c>
      <c r="R97" s="3">
        <f t="shared" si="7"/>
        <v>-6037845.7444489766</v>
      </c>
      <c r="S97" s="3">
        <f t="shared" si="8"/>
        <v>-6908823.8184355227</v>
      </c>
    </row>
    <row r="98" spans="1:19" ht="12.75">
      <c r="A98" s="64">
        <v>2027</v>
      </c>
      <c r="B98" s="87">
        <v>3.1542163456318065E-2</v>
      </c>
      <c r="C98" s="3">
        <f t="shared" si="4"/>
        <v>5290327.5511976425</v>
      </c>
      <c r="D98" s="3">
        <f t="shared" si="9"/>
        <v>6030969.8720699949</v>
      </c>
      <c r="F98" s="64">
        <v>2027</v>
      </c>
      <c r="G98" s="87">
        <v>1.860874261964094E-2</v>
      </c>
      <c r="H98" s="3">
        <f t="shared" si="5"/>
        <v>1366955.1989834053</v>
      </c>
      <c r="I98" s="3">
        <f t="shared" si="10"/>
        <v>1496308.914876139</v>
      </c>
      <c r="K98" s="64">
        <v>2027</v>
      </c>
      <c r="L98" s="87">
        <v>1.5067177033556596E-2</v>
      </c>
      <c r="M98" s="3">
        <f t="shared" si="6"/>
        <v>109217.41038023913</v>
      </c>
      <c r="N98" s="3">
        <f t="shared" si="11"/>
        <v>116745.55765390708</v>
      </c>
      <c r="P98" s="64">
        <v>2027</v>
      </c>
      <c r="Q98" s="87">
        <v>3.0915462244936267E-2</v>
      </c>
      <c r="R98" s="3">
        <f t="shared" si="7"/>
        <v>-6224508.5366022382</v>
      </c>
      <c r="S98" s="3">
        <f t="shared" si="8"/>
        <v>-7182499.9061157852</v>
      </c>
    </row>
    <row r="99" spans="1:19" ht="12.75">
      <c r="A99" s="64">
        <v>2028</v>
      </c>
      <c r="B99" s="87">
        <v>3.0667650938114462E-2</v>
      </c>
      <c r="C99" s="3">
        <f t="shared" si="4"/>
        <v>5452569.4698860617</v>
      </c>
      <c r="D99" s="3">
        <f t="shared" si="9"/>
        <v>6268290.9908320382</v>
      </c>
      <c r="F99" s="64">
        <v>2028</v>
      </c>
      <c r="G99" s="87">
        <v>1.8638595325884362E-2</v>
      </c>
      <c r="H99" s="3">
        <f t="shared" si="5"/>
        <v>1392433.3237658706</v>
      </c>
      <c r="I99" s="3">
        <f t="shared" si="10"/>
        <v>1527076.1017125095</v>
      </c>
      <c r="K99" s="64">
        <v>2028</v>
      </c>
      <c r="L99" s="87">
        <v>1.4948273088683446E-2</v>
      </c>
      <c r="M99" s="3">
        <f t="shared" si="6"/>
        <v>110850.02205664176</v>
      </c>
      <c r="N99" s="3">
        <f t="shared" si="11"/>
        <v>119104.56654214262</v>
      </c>
      <c r="P99" s="64">
        <v>2028</v>
      </c>
      <c r="Q99" s="87">
        <v>3.0810761965517051E-2</v>
      </c>
      <c r="R99" s="3">
        <f t="shared" si="7"/>
        <v>-6416290.3874758193</v>
      </c>
      <c r="S99" s="3">
        <f t="shared" si="8"/>
        <v>-7467016.9998683287</v>
      </c>
    </row>
    <row r="100" spans="1:19" ht="12.75">
      <c r="A100" s="64">
        <v>2029</v>
      </c>
      <c r="B100" s="87">
        <v>3.0119412736757101E-2</v>
      </c>
      <c r="C100" s="3">
        <f t="shared" si="4"/>
        <v>5616797.6602254007</v>
      </c>
      <c r="D100" s="3"/>
      <c r="F100" s="64">
        <v>2029</v>
      </c>
      <c r="G100" s="87">
        <v>1.8646866636483388E-2</v>
      </c>
      <c r="H100" s="3">
        <f t="shared" si="5"/>
        <v>1418397.8422543281</v>
      </c>
      <c r="I100" s="3"/>
      <c r="K100" s="64">
        <v>2029</v>
      </c>
      <c r="L100" s="87">
        <v>1.4770461751758879E-2</v>
      </c>
      <c r="M100" s="3">
        <f t="shared" si="6"/>
        <v>112487.328067611</v>
      </c>
      <c r="N100" s="3"/>
      <c r="P100" s="64">
        <v>2029</v>
      </c>
      <c r="Q100" s="87">
        <v>3.0617384743103944E-2</v>
      </c>
      <c r="R100" s="3">
        <f t="shared" si="7"/>
        <v>-6612740.4188926462</v>
      </c>
      <c r="S100" s="3"/>
    </row>
    <row r="101" spans="1:19" ht="12.75">
      <c r="A101" s="64">
        <v>2030</v>
      </c>
      <c r="B101" s="87">
        <v>2.8679131962011811E-2</v>
      </c>
      <c r="C101" s="3">
        <f t="shared" si="4"/>
        <v>5777882.5415269248</v>
      </c>
      <c r="E101" s="3"/>
      <c r="F101" s="64">
        <v>2030</v>
      </c>
      <c r="G101" s="87">
        <v>1.8666938142009901E-2</v>
      </c>
      <c r="H101" s="3">
        <f t="shared" si="5"/>
        <v>1444874.9870364501</v>
      </c>
      <c r="K101" s="64">
        <v>2030</v>
      </c>
      <c r="L101" s="87">
        <v>1.4567406606638984E-2</v>
      </c>
      <c r="M101" s="3">
        <f t="shared" si="6"/>
        <v>114125.97671366628</v>
      </c>
      <c r="P101" s="64">
        <v>2030</v>
      </c>
      <c r="Q101" s="87">
        <v>3.0855603022932592E-2</v>
      </c>
      <c r="R101" s="3">
        <f t="shared" si="7"/>
        <v>-6816780.5121516986</v>
      </c>
    </row>
    <row r="102" spans="1:19" ht="12.75">
      <c r="A102" s="64">
        <v>2031</v>
      </c>
      <c r="B102" s="87">
        <v>2.8165828481752486E-2</v>
      </c>
      <c r="C102" s="3">
        <f t="shared" si="4"/>
        <v>5940621.3901792848</v>
      </c>
      <c r="F102" s="64">
        <v>2031</v>
      </c>
      <c r="G102" s="87">
        <v>1.868084989760687E-2</v>
      </c>
      <c r="H102" s="3">
        <f t="shared" si="5"/>
        <v>1471866.4797900845</v>
      </c>
      <c r="K102" s="64">
        <v>2031</v>
      </c>
      <c r="L102" s="87">
        <v>1.4406887007000402E-2</v>
      </c>
      <c r="M102" s="3">
        <f t="shared" si="6"/>
        <v>115770.17676474364</v>
      </c>
      <c r="P102" s="64">
        <v>2031</v>
      </c>
      <c r="Q102" s="87">
        <v>3.0967191766192729E-2</v>
      </c>
      <c r="R102" s="3">
        <f t="shared" si="7"/>
        <v>-7027877.0614995454</v>
      </c>
    </row>
    <row r="103" spans="1:19" ht="12.75">
      <c r="A103" s="64">
        <v>2032</v>
      </c>
      <c r="B103" s="87">
        <v>2.7820374311053903E-2</v>
      </c>
      <c r="C103" s="3">
        <f t="shared" si="4"/>
        <v>6105891.700894326</v>
      </c>
      <c r="F103" s="64">
        <v>2032</v>
      </c>
      <c r="G103" s="87">
        <v>1.8614187374155895E-2</v>
      </c>
      <c r="H103" s="3">
        <f t="shared" si="5"/>
        <v>1499264.0782346365</v>
      </c>
      <c r="K103" s="64">
        <v>2032</v>
      </c>
      <c r="L103" s="87">
        <v>1.4288046637382418E-2</v>
      </c>
      <c r="M103" s="3">
        <f t="shared" si="6"/>
        <v>117424.30644957631</v>
      </c>
      <c r="P103" s="64">
        <v>2032</v>
      </c>
      <c r="Q103" s="87">
        <v>3.0844686708453729E-2</v>
      </c>
      <c r="R103" s="3">
        <f t="shared" si="7"/>
        <v>-7244649.7276870273</v>
      </c>
    </row>
    <row r="104" spans="1:19" ht="12.75">
      <c r="A104" s="64">
        <v>2033</v>
      </c>
      <c r="B104" s="87">
        <v>2.6597179738324046E-2</v>
      </c>
      <c r="C104" s="3">
        <f t="shared" si="4"/>
        <v>6268291.1999257533</v>
      </c>
      <c r="F104" s="64">
        <v>2033</v>
      </c>
      <c r="G104" s="87">
        <v>1.8550160766616579E-2</v>
      </c>
      <c r="H104" s="3">
        <f t="shared" si="5"/>
        <v>1527075.6679175021</v>
      </c>
      <c r="K104" s="64">
        <v>2033</v>
      </c>
      <c r="L104" s="87">
        <v>1.4306324512973994E-2</v>
      </c>
      <c r="M104" s="3">
        <f t="shared" si="6"/>
        <v>119104.21668335485</v>
      </c>
      <c r="P104" s="64">
        <v>2033</v>
      </c>
      <c r="Q104" s="87">
        <v>3.0693955653232696E-2</v>
      </c>
      <c r="R104" s="3">
        <f t="shared" si="7"/>
        <v>-7467016.6851518564</v>
      </c>
    </row>
    <row r="105" spans="1:19" ht="12.75">
      <c r="A105" s="64">
        <v>2034</v>
      </c>
      <c r="B105" s="87">
        <v>2.5450095405325147E-2</v>
      </c>
      <c r="C105" s="3"/>
      <c r="F105" s="64">
        <v>2034</v>
      </c>
      <c r="G105" s="87">
        <v>1.8606551329310092E-2</v>
      </c>
      <c r="H105" s="3"/>
      <c r="K105" s="64">
        <v>2034</v>
      </c>
      <c r="L105" s="87">
        <v>1.4481808982765814E-2</v>
      </c>
      <c r="M105" s="3"/>
      <c r="P105" s="64">
        <v>2034</v>
      </c>
      <c r="Q105" s="87">
        <v>3.0658866750562744E-2</v>
      </c>
      <c r="R105" s="3"/>
    </row>
    <row r="106" spans="1:19">
      <c r="A106" s="64">
        <v>2035</v>
      </c>
      <c r="B106" s="87">
        <v>2.4551375991792201E-2</v>
      </c>
      <c r="F106" s="64">
        <v>2035</v>
      </c>
      <c r="G106" s="87">
        <v>1.8455341327084422E-2</v>
      </c>
      <c r="K106" s="64">
        <v>2035</v>
      </c>
      <c r="L106" s="87">
        <v>1.5126984438857644E-2</v>
      </c>
      <c r="P106" s="64">
        <v>2035</v>
      </c>
      <c r="Q106" s="87">
        <v>2.9453259703616622E-2</v>
      </c>
    </row>
    <row r="107" spans="1:19">
      <c r="A107" s="64">
        <v>2036</v>
      </c>
      <c r="B107" s="87">
        <v>2.4110557981955334E-2</v>
      </c>
      <c r="F107" s="64">
        <v>2036</v>
      </c>
      <c r="G107" s="87">
        <v>1.8355418245533626E-2</v>
      </c>
      <c r="K107" s="64">
        <v>2036</v>
      </c>
      <c r="L107" s="87">
        <v>1.4296109637962188E-2</v>
      </c>
      <c r="P107" s="64">
        <v>2036</v>
      </c>
      <c r="Q107" s="87">
        <v>3.0700747542766693E-2</v>
      </c>
    </row>
    <row r="108" spans="1:19">
      <c r="A108" s="64">
        <v>2037</v>
      </c>
      <c r="B108" s="87">
        <v>2.4063149286615591E-2</v>
      </c>
      <c r="F108" s="64">
        <v>2037</v>
      </c>
      <c r="G108" s="87">
        <v>1.8244240680210518E-2</v>
      </c>
      <c r="K108" s="64">
        <v>2037</v>
      </c>
      <c r="L108" s="87">
        <v>1.3134307942413522E-2</v>
      </c>
      <c r="P108" s="64">
        <v>2037</v>
      </c>
      <c r="Q108" s="87">
        <v>3.1771820938872417E-2</v>
      </c>
    </row>
    <row r="109" spans="1:19">
      <c r="A109" s="64">
        <v>2038</v>
      </c>
      <c r="B109" s="87">
        <v>2.4079216420697984E-2</v>
      </c>
      <c r="F109" s="64">
        <v>2038</v>
      </c>
      <c r="G109" s="87">
        <v>1.8132455179357444E-2</v>
      </c>
      <c r="K109" s="64">
        <v>2038</v>
      </c>
      <c r="L109" s="87">
        <v>1.3417562159963108E-2</v>
      </c>
      <c r="P109" s="64">
        <v>2038</v>
      </c>
      <c r="Q109" s="87">
        <v>3.0943662313045243E-2</v>
      </c>
    </row>
  </sheetData>
  <pageMargins left="0.7" right="0.7" top="0.75" bottom="0.75" header="0.3" footer="0.3"/>
  <pageSetup scale="53" firstPageNumber="116" orientation="landscape" useFirstPageNumber="1" r:id="rId1"/>
  <headerFooter>
    <oddFooter>&amp;R09RC-STAFFPOD3-8-&amp;P</oddFooter>
  </headerFooter>
  <legacyDrawing r:id="rId2"/>
</worksheet>
</file>

<file path=xl/worksheets/sheet38.xml><?xml version="1.0" encoding="utf-8"?>
<worksheet xmlns="http://schemas.openxmlformats.org/spreadsheetml/2006/main" xmlns:r="http://schemas.openxmlformats.org/officeDocument/2006/relationships">
  <sheetPr codeName="Sheet21">
    <tabColor rgb="FF92D050"/>
    <pageSetUpPr fitToPage="1"/>
  </sheetPr>
  <dimension ref="A1:L60"/>
  <sheetViews>
    <sheetView view="pageLayout" zoomScale="80" zoomScaleNormal="85" zoomScalePageLayoutView="80" workbookViewId="0">
      <selection activeCell="I14" sqref="I14"/>
    </sheetView>
  </sheetViews>
  <sheetFormatPr defaultRowHeight="12.75"/>
  <cols>
    <col min="1" max="1" width="26.140625" style="13" bestFit="1" customWidth="1"/>
    <col min="2" max="2" width="3.7109375" style="1" customWidth="1"/>
    <col min="3" max="3" width="25" style="1" customWidth="1"/>
    <col min="4" max="4" width="18.42578125" style="1" bestFit="1" customWidth="1"/>
    <col min="5" max="6" width="12.28515625" style="1" bestFit="1" customWidth="1"/>
    <col min="7" max="7" width="17.5703125" style="1" bestFit="1" customWidth="1"/>
    <col min="8" max="8" width="11.5703125" style="1" bestFit="1" customWidth="1"/>
    <col min="9" max="9" width="10.5703125" style="1" bestFit="1" customWidth="1"/>
    <col min="10" max="10" width="14.28515625" style="1" bestFit="1" customWidth="1"/>
    <col min="11" max="11" width="9.140625" style="1"/>
    <col min="12" max="12" width="9.7109375" style="1" bestFit="1" customWidth="1"/>
    <col min="13" max="16384" width="9.140625" style="1"/>
  </cols>
  <sheetData>
    <row r="1" spans="1:12" ht="15">
      <c r="A1" s="28" t="s">
        <v>49</v>
      </c>
    </row>
    <row r="2" spans="1:12" ht="15">
      <c r="A2" s="28" t="s">
        <v>50</v>
      </c>
    </row>
    <row r="4" spans="1:12" ht="25.5">
      <c r="A4" s="20" t="s">
        <v>0</v>
      </c>
      <c r="B4" s="21"/>
      <c r="C4" s="44" t="s">
        <v>29</v>
      </c>
      <c r="D4" s="29" t="s">
        <v>10</v>
      </c>
      <c r="E4" s="29" t="s">
        <v>11</v>
      </c>
      <c r="F4" s="29" t="s">
        <v>12</v>
      </c>
      <c r="G4" s="29" t="s">
        <v>13</v>
      </c>
    </row>
    <row r="5" spans="1:12">
      <c r="A5" s="20" t="s">
        <v>2</v>
      </c>
      <c r="B5" s="21"/>
      <c r="C5" s="21">
        <v>2008</v>
      </c>
      <c r="D5" s="21"/>
      <c r="E5" s="21"/>
      <c r="F5" s="21"/>
      <c r="G5" s="21"/>
    </row>
    <row r="6" spans="1:12">
      <c r="A6" s="20" t="s">
        <v>3</v>
      </c>
      <c r="B6" s="21"/>
      <c r="C6" s="21">
        <v>2033</v>
      </c>
      <c r="D6" s="21"/>
      <c r="E6" s="21"/>
      <c r="F6" s="21"/>
      <c r="G6" s="21"/>
      <c r="I6" s="5"/>
      <c r="J6" s="5"/>
      <c r="K6" s="5"/>
    </row>
    <row r="7" spans="1:12" s="4" customFormat="1">
      <c r="A7" s="24" t="s">
        <v>55</v>
      </c>
      <c r="B7" s="25"/>
      <c r="C7" s="25">
        <f>SUM(D7:G7)</f>
        <v>560201</v>
      </c>
      <c r="D7" s="25">
        <v>3129200</v>
      </c>
      <c r="E7" s="25">
        <v>1058647</v>
      </c>
      <c r="F7" s="25">
        <v>83089</v>
      </c>
      <c r="G7" s="25">
        <v>-3710735</v>
      </c>
    </row>
    <row r="8" spans="1:12" s="4" customFormat="1">
      <c r="A8" s="24" t="s">
        <v>4</v>
      </c>
      <c r="B8" s="25"/>
      <c r="C8" s="25">
        <f>SUM(D8:G8)</f>
        <v>187244</v>
      </c>
      <c r="D8" s="25">
        <v>7073015</v>
      </c>
      <c r="E8" s="25">
        <v>1672494</v>
      </c>
      <c r="F8" s="25">
        <v>127736</v>
      </c>
      <c r="G8" s="25">
        <v>-8686001</v>
      </c>
    </row>
    <row r="9" spans="1:12">
      <c r="A9" s="20" t="s">
        <v>5</v>
      </c>
      <c r="B9" s="21"/>
      <c r="C9" s="25">
        <f>SUM(D9:G9)</f>
        <v>0</v>
      </c>
      <c r="D9" s="25">
        <v>0</v>
      </c>
      <c r="E9" s="25">
        <v>0</v>
      </c>
      <c r="F9" s="25">
        <v>0</v>
      </c>
      <c r="G9" s="25">
        <v>0</v>
      </c>
    </row>
    <row r="10" spans="1:12">
      <c r="A10" s="20" t="s">
        <v>6</v>
      </c>
      <c r="B10" s="21"/>
      <c r="C10" s="26">
        <f>SUM(D10:G10)</f>
        <v>143554.00000000186</v>
      </c>
      <c r="D10" s="26">
        <f>(D8+D9)-D15</f>
        <v>6828962.6600000001</v>
      </c>
      <c r="E10" s="26">
        <f>(E8+E9)-E15</f>
        <v>1589919.9</v>
      </c>
      <c r="F10" s="26">
        <f>(F8+F9)-F15</f>
        <v>121269.88</v>
      </c>
      <c r="G10" s="26">
        <f>(G8+G9)-G15</f>
        <v>-8396598.4399999995</v>
      </c>
      <c r="J10" s="6"/>
    </row>
    <row r="11" spans="1:12">
      <c r="A11" s="20" t="s">
        <v>7</v>
      </c>
      <c r="B11" s="21"/>
      <c r="C11" s="26">
        <f>SUM(D11:G11)</f>
        <v>523088.93826249195</v>
      </c>
      <c r="D11" s="26">
        <f>-PV(D13,$C$12,,D10,0)</f>
        <v>2915981.2949156291</v>
      </c>
      <c r="E11" s="26">
        <f>-PV(E13,$C$12,,E10,0)</f>
        <v>986566.37151018681</v>
      </c>
      <c r="F11" s="26">
        <f>-PV(F13,$C$12,,F10,0)</f>
        <v>77421.414393123909</v>
      </c>
      <c r="G11" s="26">
        <f>-PV(G13,$C$12,,G10,0)</f>
        <v>-3456880.1425564475</v>
      </c>
    </row>
    <row r="12" spans="1:12">
      <c r="A12" s="20" t="s">
        <v>8</v>
      </c>
      <c r="B12" s="21"/>
      <c r="C12" s="21">
        <f>(+C6-C5)-1</f>
        <v>24</v>
      </c>
      <c r="D12" s="21"/>
      <c r="E12" s="21"/>
      <c r="F12" s="21"/>
      <c r="G12" s="21"/>
    </row>
    <row r="13" spans="1:12">
      <c r="A13" s="20" t="s">
        <v>9</v>
      </c>
      <c r="B13" s="21"/>
      <c r="C13" s="21"/>
      <c r="D13" s="27">
        <v>3.6093025343850706E-2</v>
      </c>
      <c r="E13" s="27">
        <v>2.0082676836431057E-2</v>
      </c>
      <c r="F13" s="27">
        <v>1.8874032183246681E-2</v>
      </c>
      <c r="G13" s="27">
        <v>3.766968108522456E-2</v>
      </c>
      <c r="I13" s="39" t="s">
        <v>60</v>
      </c>
    </row>
    <row r="14" spans="1:12">
      <c r="A14" s="20" t="s">
        <v>14</v>
      </c>
      <c r="B14" s="21"/>
      <c r="C14" s="21"/>
      <c r="D14" s="21"/>
      <c r="E14" s="21"/>
      <c r="F14" s="21"/>
      <c r="G14" s="21"/>
      <c r="I14" s="1">
        <v>43690</v>
      </c>
    </row>
    <row r="15" spans="1:12">
      <c r="A15" s="20" t="s">
        <v>57</v>
      </c>
      <c r="B15" s="21"/>
      <c r="C15" s="25">
        <f>SUM(D15:G15)</f>
        <v>43690</v>
      </c>
      <c r="D15" s="26">
        <f>I14*I15</f>
        <v>244052.34000000003</v>
      </c>
      <c r="E15" s="26">
        <f>I14*J15</f>
        <v>82574.099999999991</v>
      </c>
      <c r="F15" s="26">
        <f>I14*K15</f>
        <v>6466.12</v>
      </c>
      <c r="G15" s="26">
        <f>I14*L15</f>
        <v>-289402.56</v>
      </c>
      <c r="H15" s="5"/>
      <c r="I15" s="43">
        <v>5.5860000000000003</v>
      </c>
      <c r="J15" s="37">
        <v>1.89</v>
      </c>
      <c r="K15" s="37">
        <v>0.14799999999999999</v>
      </c>
      <c r="L15" s="37">
        <v>-6.6239999999999997</v>
      </c>
    </row>
    <row r="16" spans="1:12">
      <c r="A16" s="11">
        <v>2010</v>
      </c>
      <c r="C16" s="2">
        <f t="shared" ref="C16:C52" si="0">SUM(D16:G16)</f>
        <v>18579.176927250053</v>
      </c>
      <c r="D16" s="5">
        <f>'Hines 2 support'!D73</f>
        <v>183677.08510534532</v>
      </c>
      <c r="E16" s="5">
        <f>'Hines 2 support'!I73</f>
        <v>52209.711803074446</v>
      </c>
      <c r="F16" s="5">
        <f>'Hines 2 support'!N73</f>
        <v>4041.3302300843397</v>
      </c>
      <c r="G16" s="5">
        <f>'Hines 2 support'!S73</f>
        <v>-221348.95021125404</v>
      </c>
      <c r="H16" s="5"/>
      <c r="I16" s="5">
        <f>AVERAGE(C16:C19)</f>
        <v>17650.325603018995</v>
      </c>
      <c r="J16" s="5"/>
      <c r="K16" s="5"/>
      <c r="L16" s="5"/>
    </row>
    <row r="17" spans="1:12">
      <c r="A17" s="11">
        <f t="shared" ref="A17:A52" si="1">+A16+1</f>
        <v>2011</v>
      </c>
      <c r="C17" s="2">
        <f t="shared" si="0"/>
        <v>17995.281218724849</v>
      </c>
      <c r="D17" s="5">
        <f t="shared" ref="D17:D39" si="2">D16*(1+$D$13)</f>
        <v>190306.54679313718</v>
      </c>
      <c r="E17" s="5">
        <f t="shared" ref="E17:E39" si="3">E16*(1+$E$13)</f>
        <v>53258.222572938794</v>
      </c>
      <c r="F17" s="5">
        <f t="shared" ref="F17:F39" si="4">F16*(1+$F$13)</f>
        <v>4117.6064269100789</v>
      </c>
      <c r="G17" s="5">
        <f t="shared" ref="G17:G39" si="5">G16*(1+$G$13)</f>
        <v>-229687.09457426122</v>
      </c>
      <c r="H17" s="5"/>
      <c r="I17" s="5"/>
      <c r="J17" s="5"/>
      <c r="K17" s="5"/>
      <c r="L17" s="5"/>
    </row>
    <row r="18" spans="1:12">
      <c r="A18" s="11">
        <f t="shared" si="1"/>
        <v>2012</v>
      </c>
      <c r="C18" s="2">
        <f t="shared" si="0"/>
        <v>17359.064142260526</v>
      </c>
      <c r="D18" s="5">
        <f t="shared" si="2"/>
        <v>197175.28580964261</v>
      </c>
      <c r="E18" s="5">
        <f t="shared" si="3"/>
        <v>54327.790245753844</v>
      </c>
      <c r="F18" s="5">
        <f t="shared" si="4"/>
        <v>4195.322263129523</v>
      </c>
      <c r="G18" s="5">
        <f t="shared" si="5"/>
        <v>-238339.33417626546</v>
      </c>
      <c r="H18" s="5"/>
      <c r="I18" s="5"/>
      <c r="J18" s="5"/>
      <c r="K18" s="5"/>
      <c r="L18" s="5"/>
    </row>
    <row r="19" spans="1:12">
      <c r="A19" s="11">
        <f t="shared" si="1"/>
        <v>2013</v>
      </c>
      <c r="C19" s="2">
        <f t="shared" si="0"/>
        <v>16667.780123840552</v>
      </c>
      <c r="D19" s="5">
        <f t="shared" si="2"/>
        <v>204291.93839755104</v>
      </c>
      <c r="E19" s="5">
        <f t="shared" si="3"/>
        <v>55418.837700496733</v>
      </c>
      <c r="F19" s="5">
        <f t="shared" si="4"/>
        <v>4274.5049105429207</v>
      </c>
      <c r="G19" s="5">
        <f t="shared" si="5"/>
        <v>-247317.50088475016</v>
      </c>
      <c r="H19" s="5"/>
      <c r="I19" s="5"/>
      <c r="J19" s="5"/>
      <c r="K19" s="5"/>
      <c r="L19" s="5"/>
    </row>
    <row r="20" spans="1:12">
      <c r="A20" s="11">
        <f t="shared" si="1"/>
        <v>2014</v>
      </c>
      <c r="C20" s="2">
        <f t="shared" si="0"/>
        <v>15918.55860028317</v>
      </c>
      <c r="D20" s="5">
        <f t="shared" si="2"/>
        <v>211665.45250767824</v>
      </c>
      <c r="E20" s="5">
        <f t="shared" si="3"/>
        <v>56531.796308686433</v>
      </c>
      <c r="F20" s="5">
        <f t="shared" si="4"/>
        <v>4355.182053791953</v>
      </c>
      <c r="G20" s="5">
        <f t="shared" si="5"/>
        <v>-256633.87226987345</v>
      </c>
      <c r="H20" s="5"/>
      <c r="I20" s="37"/>
      <c r="J20" s="5"/>
      <c r="K20" s="37"/>
      <c r="L20" s="5"/>
    </row>
    <row r="21" spans="1:12">
      <c r="A21" s="11">
        <f t="shared" si="1"/>
        <v>2015</v>
      </c>
      <c r="C21" s="2">
        <f t="shared" si="0"/>
        <v>15108.398660485458</v>
      </c>
      <c r="D21" s="5">
        <f t="shared" si="2"/>
        <v>219305.09904945552</v>
      </c>
      <c r="E21" s="5">
        <f t="shared" si="3"/>
        <v>57667.106104936727</v>
      </c>
      <c r="F21" s="5">
        <f t="shared" si="4"/>
        <v>4437.3819000391204</v>
      </c>
      <c r="G21" s="5">
        <f t="shared" si="5"/>
        <v>-266301.18839394586</v>
      </c>
      <c r="H21" s="5"/>
      <c r="I21" s="37"/>
      <c r="J21" s="5"/>
      <c r="K21" s="37"/>
      <c r="L21" s="5"/>
    </row>
    <row r="22" spans="1:12">
      <c r="A22" s="11">
        <f t="shared" si="1"/>
        <v>2016</v>
      </c>
      <c r="C22" s="2">
        <f t="shared" si="0"/>
        <v>14234.163463885256</v>
      </c>
      <c r="D22" s="5">
        <f>D21*(1+$D$13)</f>
        <v>227220.48354748322</v>
      </c>
      <c r="E22" s="5">
        <f t="shared" si="3"/>
        <v>58825.215960934351</v>
      </c>
      <c r="F22" s="5">
        <f t="shared" si="4"/>
        <v>4521.1331888298146</v>
      </c>
      <c r="G22" s="5">
        <f t="shared" si="5"/>
        <v>-276332.66923336213</v>
      </c>
      <c r="H22" s="5"/>
      <c r="I22" s="37"/>
      <c r="J22" s="5"/>
      <c r="K22" s="37"/>
      <c r="L22" s="5"/>
    </row>
    <row r="23" spans="1:12">
      <c r="A23" s="11">
        <f t="shared" si="1"/>
        <v>2017</v>
      </c>
      <c r="C23" s="2">
        <f t="shared" si="0"/>
        <v>13292.57442704431</v>
      </c>
      <c r="D23" s="5">
        <f t="shared" si="2"/>
        <v>235421.55821880454</v>
      </c>
      <c r="E23" s="5">
        <f t="shared" si="3"/>
        <v>60006.583762911061</v>
      </c>
      <c r="F23" s="5">
        <f t="shared" si="4"/>
        <v>4606.4652021405327</v>
      </c>
      <c r="G23" s="5">
        <f t="shared" si="5"/>
        <v>-286742.03275681176</v>
      </c>
      <c r="H23" s="5"/>
      <c r="I23" s="37"/>
      <c r="J23" s="5"/>
      <c r="K23" s="37"/>
      <c r="L23" s="5"/>
    </row>
    <row r="24" spans="1:12">
      <c r="A24" s="11">
        <f t="shared" si="1"/>
        <v>2018</v>
      </c>
      <c r="C24" s="2">
        <f t="shared" si="0"/>
        <v>12280.205168891349</v>
      </c>
      <c r="D24" s="5">
        <f t="shared" si="2"/>
        <v>243918.63448608469</v>
      </c>
      <c r="E24" s="5">
        <f t="shared" si="3"/>
        <v>61211.676592679833</v>
      </c>
      <c r="F24" s="5">
        <f t="shared" si="4"/>
        <v>4693.4077746167386</v>
      </c>
      <c r="G24" s="5">
        <f t="shared" si="5"/>
        <v>-297543.51368448988</v>
      </c>
      <c r="H24" s="5"/>
      <c r="I24" s="5"/>
      <c r="J24" s="5"/>
      <c r="K24" s="5"/>
      <c r="L24" s="5"/>
    </row>
    <row r="25" spans="1:12">
      <c r="A25" s="11">
        <f t="shared" si="1"/>
        <v>2019</v>
      </c>
      <c r="C25" s="2">
        <f t="shared" si="0"/>
        <v>11193.47520477738</v>
      </c>
      <c r="D25" s="5">
        <f t="shared" si="2"/>
        <v>252722.39594242841</v>
      </c>
      <c r="E25" s="5">
        <f t="shared" si="3"/>
        <v>62440.970912306751</v>
      </c>
      <c r="F25" s="5">
        <f t="shared" si="4"/>
        <v>4781.9913040039546</v>
      </c>
      <c r="G25" s="5">
        <f t="shared" si="5"/>
        <v>-308751.88295396179</v>
      </c>
      <c r="H25" s="5"/>
      <c r="I25" s="5"/>
      <c r="J25" s="5"/>
      <c r="K25" s="5"/>
      <c r="L25" s="5"/>
    </row>
    <row r="26" spans="1:12">
      <c r="A26" s="11">
        <f t="shared" si="1"/>
        <v>2020</v>
      </c>
      <c r="C26" s="2">
        <f t="shared" si="0"/>
        <v>10028.643379104382</v>
      </c>
      <c r="D26" s="5">
        <f t="shared" si="2"/>
        <v>261843.91178413716</v>
      </c>
      <c r="E26" s="5">
        <f t="shared" si="3"/>
        <v>63694.952752491597</v>
      </c>
      <c r="F26" s="5">
        <f t="shared" si="4"/>
        <v>4872.2467617757302</v>
      </c>
      <c r="G26" s="5">
        <f t="shared" si="5"/>
        <v>-320382.46791930014</v>
      </c>
      <c r="I26" s="5"/>
      <c r="J26" s="5"/>
      <c r="K26" s="5"/>
      <c r="L26" s="5"/>
    </row>
    <row r="27" spans="1:12">
      <c r="A27" s="11">
        <f t="shared" si="1"/>
        <v>2021</v>
      </c>
      <c r="C27" s="2">
        <f t="shared" si="0"/>
        <v>8781.8010258714785</v>
      </c>
      <c r="D27" s="5">
        <f t="shared" si="2"/>
        <v>271294.65072829503</v>
      </c>
      <c r="E27" s="5">
        <f t="shared" si="3"/>
        <v>64974.117904731633</v>
      </c>
      <c r="F27" s="5">
        <f t="shared" si="4"/>
        <v>4964.2057039622041</v>
      </c>
      <c r="G27" s="5">
        <f t="shared" si="5"/>
        <v>-332451.1733111174</v>
      </c>
      <c r="I27" s="38"/>
      <c r="J27" s="5"/>
      <c r="K27" s="5"/>
      <c r="L27" s="5"/>
    </row>
    <row r="28" spans="1:12">
      <c r="A28" s="11">
        <f t="shared" si="1"/>
        <v>2022</v>
      </c>
      <c r="C28" s="2">
        <f t="shared" si="0"/>
        <v>7448.8648460541735</v>
      </c>
      <c r="D28" s="5">
        <f t="shared" si="2"/>
        <v>281086.49543268251</v>
      </c>
      <c r="E28" s="5">
        <f t="shared" si="3"/>
        <v>66278.972117344529</v>
      </c>
      <c r="F28" s="5">
        <f t="shared" si="4"/>
        <v>5057.9002821830427</v>
      </c>
      <c r="G28" s="5">
        <f t="shared" si="5"/>
        <v>-344974.50298615592</v>
      </c>
      <c r="I28" s="38"/>
      <c r="J28" s="5"/>
      <c r="K28" s="5"/>
      <c r="L28" s="5"/>
    </row>
    <row r="29" spans="1:12">
      <c r="A29" s="11">
        <f t="shared" si="1"/>
        <v>2023</v>
      </c>
      <c r="C29" s="2">
        <f t="shared" ref="C29:C39" si="6">SUM(D29:G29)</f>
        <v>6025.5694902868127</v>
      </c>
      <c r="D29" s="5">
        <f t="shared" si="2"/>
        <v>291231.75743614847</v>
      </c>
      <c r="E29" s="5">
        <f t="shared" si="3"/>
        <v>67610.03129542798</v>
      </c>
      <c r="F29" s="5">
        <f t="shared" si="4"/>
        <v>5153.3632548886171</v>
      </c>
      <c r="G29" s="5">
        <f t="shared" si="5"/>
        <v>-357969.58249617828</v>
      </c>
      <c r="I29" s="38"/>
      <c r="J29" s="5"/>
      <c r="K29" s="5"/>
      <c r="L29" s="5"/>
    </row>
    <row r="30" spans="1:12">
      <c r="A30" s="11">
        <f t="shared" si="1"/>
        <v>2024</v>
      </c>
      <c r="C30" s="2">
        <f t="shared" si="6"/>
        <v>4507.4598348536529</v>
      </c>
      <c r="D30" s="5">
        <f t="shared" si="2"/>
        <v>301743.19263822556</v>
      </c>
      <c r="E30" s="5">
        <f t="shared" si="3"/>
        <v>68967.821704835049</v>
      </c>
      <c r="F30" s="5">
        <f t="shared" si="4"/>
        <v>5250.6279988133456</v>
      </c>
      <c r="G30" s="5">
        <f t="shared" si="5"/>
        <v>-371454.1825070203</v>
      </c>
      <c r="I30" s="38"/>
    </row>
    <row r="31" spans="1:12">
      <c r="A31" s="11">
        <f t="shared" si="1"/>
        <v>2025</v>
      </c>
      <c r="C31" s="2">
        <f t="shared" si="6"/>
        <v>2889.8829385099234</v>
      </c>
      <c r="D31" s="5">
        <f t="shared" si="2"/>
        <v>312634.01733745146</v>
      </c>
      <c r="E31" s="5">
        <f t="shared" si="3"/>
        <v>70352.880180245847</v>
      </c>
      <c r="F31" s="5">
        <f t="shared" si="4"/>
        <v>5349.7285206452043</v>
      </c>
      <c r="G31" s="5">
        <f t="shared" si="5"/>
        <v>-385446.74309983256</v>
      </c>
      <c r="I31" s="38"/>
    </row>
    <row r="32" spans="1:12">
      <c r="A32" s="11">
        <f t="shared" si="1"/>
        <v>2026</v>
      </c>
      <c r="C32" s="2">
        <f t="shared" si="6"/>
        <v>1167.9796671535587</v>
      </c>
      <c r="D32" s="5">
        <f t="shared" si="2"/>
        <v>323917.92484856193</v>
      </c>
      <c r="E32" s="5">
        <f t="shared" si="3"/>
        <v>71765.754337417879</v>
      </c>
      <c r="F32" s="5">
        <f t="shared" si="4"/>
        <v>5450.6994689154935</v>
      </c>
      <c r="G32" s="5">
        <f t="shared" si="5"/>
        <v>-399966.39898774173</v>
      </c>
      <c r="I32" s="38"/>
    </row>
    <row r="33" spans="1:9">
      <c r="A33" s="11">
        <f t="shared" si="1"/>
        <v>2027</v>
      </c>
      <c r="C33" s="2">
        <f t="shared" si="6"/>
        <v>-663.32402715511853</v>
      </c>
      <c r="D33" s="5">
        <f t="shared" si="2"/>
        <v>335609.10271944862</v>
      </c>
      <c r="E33" s="5">
        <f t="shared" si="3"/>
        <v>73207.002789698949</v>
      </c>
      <c r="F33" s="5">
        <f t="shared" si="4"/>
        <v>5553.5761461130096</v>
      </c>
      <c r="G33" s="5">
        <f t="shared" si="5"/>
        <v>-415033.00568241568</v>
      </c>
      <c r="I33" s="38"/>
    </row>
    <row r="34" spans="1:9">
      <c r="A34" s="11">
        <f t="shared" si="1"/>
        <v>2028</v>
      </c>
      <c r="C34" s="2">
        <f t="shared" si="6"/>
        <v>-2609.3261868707486</v>
      </c>
      <c r="D34" s="5">
        <f t="shared" si="2"/>
        <v>347722.25056952867</v>
      </c>
      <c r="E34" s="5">
        <f t="shared" si="3"/>
        <v>74677.195368888177</v>
      </c>
      <c r="F34" s="5">
        <f t="shared" si="4"/>
        <v>5658.3945210268566</v>
      </c>
      <c r="G34" s="5">
        <f t="shared" si="5"/>
        <v>-430667.16664631449</v>
      </c>
      <c r="I34" s="38"/>
    </row>
    <row r="35" spans="1:9">
      <c r="A35" s="11">
        <f t="shared" si="1"/>
        <v>2029</v>
      </c>
      <c r="C35" s="2">
        <f t="shared" si="6"/>
        <v>-4675.5583039482008</v>
      </c>
      <c r="D35" s="5">
        <f t="shared" si="2"/>
        <v>360272.59857195546</v>
      </c>
      <c r="E35" s="5">
        <f t="shared" si="3"/>
        <v>76176.913350532588</v>
      </c>
      <c r="F35" s="5">
        <f t="shared" si="4"/>
        <v>5765.1912413222235</v>
      </c>
      <c r="G35" s="5">
        <f t="shared" si="5"/>
        <v>-446890.26146775845</v>
      </c>
      <c r="I35" s="38"/>
    </row>
    <row r="36" spans="1:9">
      <c r="A36" s="11">
        <f t="shared" si="1"/>
        <v>2030</v>
      </c>
      <c r="C36" s="2">
        <f t="shared" si="6"/>
        <v>-6867.7951643319102</v>
      </c>
      <c r="D36" s="5">
        <f t="shared" si="2"/>
        <v>373275.926602908</v>
      </c>
      <c r="E36" s="5">
        <f t="shared" si="3"/>
        <v>77706.749683748145</v>
      </c>
      <c r="F36" s="5">
        <f t="shared" si="4"/>
        <v>5874.0036463535107</v>
      </c>
      <c r="G36" s="5">
        <f t="shared" si="5"/>
        <v>-463724.47509734158</v>
      </c>
      <c r="I36" s="38"/>
    </row>
    <row r="37" spans="1:9">
      <c r="A37" s="11">
        <f t="shared" si="1"/>
        <v>2031</v>
      </c>
      <c r="C37" s="2">
        <f t="shared" si="6"/>
        <v>-9192.0650977600017</v>
      </c>
      <c r="D37" s="5">
        <f t="shared" si="2"/>
        <v>386748.5840820361</v>
      </c>
      <c r="E37" s="5">
        <f t="shared" si="3"/>
        <v>79267.309225656296</v>
      </c>
      <c r="F37" s="5">
        <f t="shared" si="4"/>
        <v>5984.8697802192946</v>
      </c>
      <c r="G37" s="5">
        <f t="shared" si="5"/>
        <v>-481192.82818567165</v>
      </c>
      <c r="I37" s="38"/>
    </row>
    <row r="38" spans="1:9">
      <c r="A38" s="11">
        <f t="shared" si="1"/>
        <v>2032</v>
      </c>
      <c r="C38" s="2">
        <f t="shared" si="6"/>
        <v>-11654.660649323429</v>
      </c>
      <c r="D38" s="5">
        <f t="shared" si="2"/>
        <v>400707.51052900741</v>
      </c>
      <c r="E38" s="5">
        <f t="shared" si="3"/>
        <v>80859.208980528609</v>
      </c>
      <c r="F38" s="5">
        <f t="shared" si="4"/>
        <v>6097.828405063693</v>
      </c>
      <c r="G38" s="5">
        <f t="shared" si="5"/>
        <v>-499319.2085639232</v>
      </c>
    </row>
    <row r="39" spans="1:9">
      <c r="A39" s="11">
        <f t="shared" si="1"/>
        <v>2033</v>
      </c>
      <c r="C39" s="2">
        <f t="shared" si="6"/>
        <v>-14262.149689887941</v>
      </c>
      <c r="D39" s="5">
        <f t="shared" si="2"/>
        <v>415170.25686200219</v>
      </c>
      <c r="E39" s="5">
        <f t="shared" si="3"/>
        <v>82483.078343734014</v>
      </c>
      <c r="F39" s="5">
        <f t="shared" si="4"/>
        <v>6212.9190146287801</v>
      </c>
      <c r="G39" s="5">
        <f t="shared" si="5"/>
        <v>-518128.40391025296</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187243.99999999953</v>
      </c>
      <c r="D53" s="5">
        <f>SUM(D15:D52)</f>
        <v>7073015.0000000009</v>
      </c>
      <c r="E53" s="5">
        <f>SUM(E15:E52)</f>
        <v>1672494.0000000002</v>
      </c>
      <c r="F53" s="5">
        <f>SUM(F15:F52)</f>
        <v>127735.99999999997</v>
      </c>
      <c r="G53" s="5">
        <f>SUM(G15:G52)</f>
        <v>-8686001</v>
      </c>
      <c r="H53" s="5"/>
    </row>
    <row r="55" spans="1:8">
      <c r="A55" s="42" t="s">
        <v>58</v>
      </c>
      <c r="D55" s="5"/>
    </row>
    <row r="56" spans="1:8">
      <c r="A56" s="42" t="s">
        <v>59</v>
      </c>
    </row>
    <row r="60" spans="1:8">
      <c r="C60" s="40">
        <f>(C8+C9)-C53</f>
        <v>4.6566128730773926E-10</v>
      </c>
      <c r="D60" s="40">
        <f>(D8+D9)-D53</f>
        <v>0</v>
      </c>
      <c r="E60" s="40">
        <f>(E8+E9)-E53</f>
        <v>0</v>
      </c>
      <c r="F60" s="40">
        <f>(F8+F9)-F53</f>
        <v>0</v>
      </c>
      <c r="G60" s="40">
        <f>(G8+G9)-G53</f>
        <v>0</v>
      </c>
      <c r="H60" s="41" t="s">
        <v>56</v>
      </c>
    </row>
  </sheetData>
  <phoneticPr fontId="3" type="noConversion"/>
  <pageMargins left="0.75" right="0.75" top="1" bottom="1" header="0.5" footer="0.5"/>
  <pageSetup firstPageNumber="117" orientation="portrait" useFirstPageNumber="1" r:id="rId1"/>
  <headerFooter alignWithMargins="0">
    <oddFooter>&amp;R09RC-STAFFPOD3-8-&amp;P</oddFooter>
  </headerFooter>
  <legacyDrawing r:id="rId2"/>
</worksheet>
</file>

<file path=xl/worksheets/sheet39.xml><?xml version="1.0" encoding="utf-8"?>
<worksheet xmlns="http://schemas.openxmlformats.org/spreadsheetml/2006/main" xmlns:r="http://schemas.openxmlformats.org/officeDocument/2006/relationships">
  <sheetPr>
    <tabColor rgb="FF92D050"/>
    <pageSetUpPr fitToPage="1"/>
  </sheetPr>
  <dimension ref="A1:S109"/>
  <sheetViews>
    <sheetView view="pageLayout" zoomScale="60" zoomScaleNormal="80" zoomScalePageLayoutView="60" workbookViewId="0">
      <selection activeCell="A11" activeCellId="3" sqref="P11 K11 F11 A11"/>
    </sheetView>
  </sheetViews>
  <sheetFormatPr defaultColWidth="11.28515625" defaultRowHeight="15" outlineLevelRow="1"/>
  <cols>
    <col min="1" max="1" width="13.140625" customWidth="1"/>
    <col min="2" max="2" width="11.28515625" customWidth="1"/>
    <col min="3" max="3" width="11.28515625" style="57" customWidth="1"/>
    <col min="4" max="4" width="12" customWidth="1"/>
    <col min="5" max="5" width="11.28515625" customWidth="1"/>
    <col min="6" max="6" width="11.28515625" style="64" customWidth="1"/>
    <col min="7" max="10" width="11.28515625" customWidth="1"/>
    <col min="11" max="11" width="11.28515625" style="64" customWidth="1"/>
    <col min="12" max="15" width="11.28515625" customWidth="1"/>
    <col min="16" max="16" width="14.140625" style="64" customWidth="1"/>
    <col min="17" max="17" width="11.28515625" customWidth="1"/>
    <col min="18" max="19" width="13.28515625" customWidth="1"/>
  </cols>
  <sheetData>
    <row r="1" spans="1:19" ht="18.75">
      <c r="A1" s="56" t="s">
        <v>126</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'Hines 2'!D10</f>
        <v>6828962.6600000001</v>
      </c>
      <c r="C11" s="57">
        <v>1</v>
      </c>
      <c r="D11">
        <v>1</v>
      </c>
      <c r="F11" s="69">
        <f>'Hines 2'!E10</f>
        <v>1589919.9</v>
      </c>
      <c r="H11" s="57">
        <v>1</v>
      </c>
      <c r="I11">
        <v>1</v>
      </c>
      <c r="K11" s="69">
        <f>'Hines 2'!F10</f>
        <v>121269.88</v>
      </c>
      <c r="M11" s="57">
        <v>1</v>
      </c>
      <c r="N11">
        <v>1</v>
      </c>
      <c r="P11" s="69">
        <f>'Hines 2'!G10</f>
        <v>-8396598.4399999995</v>
      </c>
      <c r="R11" s="57">
        <v>1</v>
      </c>
      <c r="S11">
        <v>1</v>
      </c>
    </row>
    <row r="12" spans="1:19">
      <c r="C12" s="57">
        <v>2</v>
      </c>
      <c r="D12">
        <f>D11+A14</f>
        <v>1.0360930253438507</v>
      </c>
      <c r="H12" s="57">
        <v>2</v>
      </c>
      <c r="I12">
        <f>I11+F14</f>
        <v>1.0200826768364311</v>
      </c>
      <c r="M12" s="57">
        <v>2</v>
      </c>
      <c r="N12">
        <f>N11+K14</f>
        <v>1.0188740321832466</v>
      </c>
      <c r="R12" s="57">
        <v>2</v>
      </c>
      <c r="S12">
        <f>S11+P14</f>
        <v>1.0376696810852246</v>
      </c>
    </row>
    <row r="13" spans="1:19">
      <c r="A13" s="65" t="s">
        <v>105</v>
      </c>
      <c r="C13" s="57">
        <v>3</v>
      </c>
      <c r="D13">
        <f>D12*D12</f>
        <v>1.0734887571661733</v>
      </c>
      <c r="F13" s="67" t="s">
        <v>105</v>
      </c>
      <c r="H13" s="57">
        <v>3</v>
      </c>
      <c r="I13">
        <f>I12*$I$12</f>
        <v>1.0405686675817787</v>
      </c>
      <c r="K13" s="67" t="s">
        <v>105</v>
      </c>
      <c r="M13" s="57">
        <v>3</v>
      </c>
      <c r="N13">
        <f>N12*$N$12</f>
        <v>1.0381042934573474</v>
      </c>
      <c r="P13" s="67" t="s">
        <v>105</v>
      </c>
      <c r="R13" s="57">
        <v>3</v>
      </c>
      <c r="S13">
        <f>S12*$S$12</f>
        <v>1.0767583670435117</v>
      </c>
    </row>
    <row r="14" spans="1:19">
      <c r="A14" s="71">
        <f>D79</f>
        <v>3.6093025343850706E-2</v>
      </c>
      <c r="C14" s="57">
        <v>4</v>
      </c>
      <c r="D14">
        <f t="shared" ref="D14:D34" si="0">D13*$D$12</f>
        <v>1.1122342140849109</v>
      </c>
      <c r="F14" s="72">
        <f>I79</f>
        <v>2.0082676836431057E-2</v>
      </c>
      <c r="H14" s="57">
        <v>4</v>
      </c>
      <c r="I14">
        <f>I13*$I$12</f>
        <v>1.0614660718589393</v>
      </c>
      <c r="K14" s="72">
        <f>N79</f>
        <v>1.8874032183246681E-2</v>
      </c>
      <c r="M14" s="57">
        <v>4</v>
      </c>
      <c r="N14">
        <f>N13*$N$12</f>
        <v>1.0576975073016279</v>
      </c>
      <c r="P14" s="72">
        <f>S79</f>
        <v>3.766968108522456E-2</v>
      </c>
      <c r="R14" s="57">
        <v>4</v>
      </c>
      <c r="S14">
        <f>S13*$S$12</f>
        <v>1.117319511335888</v>
      </c>
    </row>
    <row r="15" spans="1:19">
      <c r="C15" s="57">
        <v>5</v>
      </c>
      <c r="D15">
        <f t="shared" si="0"/>
        <v>1.1523781117621754</v>
      </c>
      <c r="H15" s="57">
        <v>5</v>
      </c>
      <c r="I15">
        <f>I14*$I$12</f>
        <v>1.0827831519529183</v>
      </c>
      <c r="M15" s="57">
        <v>5</v>
      </c>
      <c r="N15">
        <f>N14*$N$12</f>
        <v>1.0776605240945785</v>
      </c>
      <c r="R15" s="57">
        <v>5</v>
      </c>
      <c r="S15">
        <f>S14*$S$12</f>
        <v>1.15940858099821</v>
      </c>
    </row>
    <row r="16" spans="1:19">
      <c r="A16" s="65" t="s">
        <v>106</v>
      </c>
      <c r="C16" s="57">
        <v>6</v>
      </c>
      <c r="D16">
        <f t="shared" si="0"/>
        <v>1.1939709241557064</v>
      </c>
      <c r="F16" s="67" t="s">
        <v>106</v>
      </c>
      <c r="H16" s="57">
        <v>6</v>
      </c>
      <c r="I16">
        <f>I15*$I$12</f>
        <v>1.1045283360775209</v>
      </c>
      <c r="K16" s="67" t="s">
        <v>106</v>
      </c>
      <c r="M16" s="57">
        <v>6</v>
      </c>
      <c r="N16">
        <f>N15*$N$12</f>
        <v>1.0980003235089539</v>
      </c>
      <c r="P16" s="67" t="s">
        <v>106</v>
      </c>
      <c r="R16" s="57">
        <v>6</v>
      </c>
      <c r="S16">
        <f>S15*$S$12</f>
        <v>1.2030831324918854</v>
      </c>
    </row>
    <row r="17" spans="1:19">
      <c r="A17" s="73">
        <v>24</v>
      </c>
      <c r="C17" s="57">
        <v>7</v>
      </c>
      <c r="D17">
        <f t="shared" si="0"/>
        <v>1.2370649469810793</v>
      </c>
      <c r="F17" s="74">
        <f>A17</f>
        <v>24</v>
      </c>
      <c r="H17" s="57">
        <v>7</v>
      </c>
      <c r="I17">
        <f>I16*$I$12</f>
        <v>1.1267102217076466</v>
      </c>
      <c r="K17" s="74">
        <f>A17</f>
        <v>24</v>
      </c>
      <c r="M17" s="57">
        <v>7</v>
      </c>
      <c r="N17">
        <f>N16*$N$12</f>
        <v>1.1187240169520771</v>
      </c>
      <c r="P17" s="74">
        <f>A17</f>
        <v>24</v>
      </c>
      <c r="R17" s="57">
        <v>7</v>
      </c>
      <c r="S17">
        <f>S16*$S$12</f>
        <v>1.2484028904118678</v>
      </c>
    </row>
    <row r="18" spans="1:19">
      <c r="C18" s="57">
        <v>8</v>
      </c>
      <c r="D18">
        <f t="shared" si="0"/>
        <v>1.2817143634644568</v>
      </c>
      <c r="H18" s="57">
        <v>8</v>
      </c>
      <c r="I18">
        <f t="shared" ref="I18:I34" si="1">I17*$I$12</f>
        <v>1.1493375789785047</v>
      </c>
      <c r="M18" s="57">
        <v>8</v>
      </c>
      <c r="N18">
        <f t="shared" ref="N18:N34" si="2">N17*$N$12</f>
        <v>1.1398388500522014</v>
      </c>
      <c r="R18" s="57">
        <v>8</v>
      </c>
      <c r="S18">
        <f t="shared" ref="S18:S34" si="3">S17*$S$12</f>
        <v>1.2954298291595554</v>
      </c>
    </row>
    <row r="19" spans="1:19">
      <c r="C19" s="57">
        <v>9</v>
      </c>
      <c r="D19">
        <f t="shared" si="0"/>
        <v>1.3279753124685569</v>
      </c>
      <c r="H19" s="57">
        <v>9</v>
      </c>
      <c r="I19">
        <f t="shared" si="1"/>
        <v>1.1724193541530961</v>
      </c>
      <c r="M19" s="57">
        <v>9</v>
      </c>
      <c r="N19">
        <f t="shared" si="2"/>
        <v>1.1613522051918015</v>
      </c>
      <c r="R19" s="57">
        <v>9</v>
      </c>
      <c r="S19">
        <f t="shared" si="3"/>
        <v>1.3442282576922828</v>
      </c>
    </row>
    <row r="20" spans="1:19">
      <c r="C20" s="57">
        <v>10</v>
      </c>
      <c r="D20">
        <f t="shared" si="0"/>
        <v>1.3759059590774927</v>
      </c>
      <c r="H20" s="57">
        <v>10</v>
      </c>
      <c r="I20">
        <f t="shared" si="1"/>
        <v>1.1959646731593299</v>
      </c>
      <c r="M20" s="57">
        <v>10</v>
      </c>
      <c r="N20">
        <f t="shared" si="2"/>
        <v>1.1832716040886759</v>
      </c>
      <c r="R20" s="57">
        <v>10</v>
      </c>
      <c r="S20">
        <f t="shared" si="3"/>
        <v>1.3948649074652983</v>
      </c>
    </row>
    <row r="21" spans="1:19">
      <c r="C21" s="57">
        <v>11</v>
      </c>
      <c r="D21">
        <f t="shared" si="0"/>
        <v>1.425566567729232</v>
      </c>
      <c r="H21" s="57">
        <v>11</v>
      </c>
      <c r="I21">
        <f t="shared" si="1"/>
        <v>1.2199828451981767</v>
      </c>
      <c r="M21" s="57">
        <v>11</v>
      </c>
      <c r="N21">
        <f t="shared" si="2"/>
        <v>1.2056047104257674</v>
      </c>
      <c r="R21" s="57">
        <v>11</v>
      </c>
      <c r="S21">
        <f t="shared" si="3"/>
        <v>1.4474090236864874</v>
      </c>
    </row>
    <row r="22" spans="1:19">
      <c r="C22" s="57">
        <v>12</v>
      </c>
      <c r="D22">
        <f t="shared" si="0"/>
        <v>1.4770195779876294</v>
      </c>
      <c r="H22" s="57">
        <v>12</v>
      </c>
      <c r="I22">
        <f t="shared" si="1"/>
        <v>1.2444833664242814</v>
      </c>
      <c r="M22" s="57">
        <v>12</v>
      </c>
      <c r="N22">
        <f t="shared" si="2"/>
        <v>1.228359332530617</v>
      </c>
      <c r="R22" s="57">
        <v>12</v>
      </c>
      <c r="S22">
        <f t="shared" si="3"/>
        <v>1.5019324600086337</v>
      </c>
    </row>
    <row r="23" spans="1:19">
      <c r="C23" s="57">
        <v>13</v>
      </c>
      <c r="D23">
        <f t="shared" si="0"/>
        <v>1.5303296830493005</v>
      </c>
      <c r="H23" s="57">
        <v>13</v>
      </c>
      <c r="I23">
        <f t="shared" si="1"/>
        <v>1.269475923700494</v>
      </c>
      <c r="M23" s="57">
        <v>13</v>
      </c>
      <c r="N23">
        <f t="shared" si="2"/>
        <v>1.2515434261053913</v>
      </c>
      <c r="R23" s="57">
        <v>13</v>
      </c>
      <c r="S23">
        <f t="shared" si="3"/>
        <v>1.5585097767887057</v>
      </c>
    </row>
    <row r="24" spans="1:19">
      <c r="C24" s="57">
        <v>14</v>
      </c>
      <c r="D24">
        <f t="shared" si="0"/>
        <v>1.585563911084046</v>
      </c>
      <c r="H24" s="57">
        <v>14</v>
      </c>
      <c r="I24">
        <f t="shared" si="1"/>
        <v>1.2949703984278009</v>
      </c>
      <c r="M24" s="57">
        <v>14</v>
      </c>
      <c r="N24">
        <f t="shared" si="2"/>
        <v>1.2751650970084352</v>
      </c>
      <c r="R24" s="57">
        <v>14</v>
      </c>
      <c r="S24">
        <f t="shared" si="3"/>
        <v>1.617218343048541</v>
      </c>
    </row>
    <row r="25" spans="1:19">
      <c r="C25" s="57">
        <v>15</v>
      </c>
      <c r="D25">
        <f t="shared" si="0"/>
        <v>1.6427917095110975</v>
      </c>
      <c r="H25" s="57">
        <v>15</v>
      </c>
      <c r="I25">
        <f t="shared" si="1"/>
        <v>1.3209768704521707</v>
      </c>
      <c r="M25" s="57">
        <v>15</v>
      </c>
      <c r="N25">
        <f t="shared" si="2"/>
        <v>1.2992326040883251</v>
      </c>
      <c r="R25" s="57">
        <v>15</v>
      </c>
      <c r="S25">
        <f t="shared" si="3"/>
        <v>1.6781384422763548</v>
      </c>
    </row>
    <row r="26" spans="1:19">
      <c r="C26" s="57">
        <v>16</v>
      </c>
      <c r="D26">
        <f t="shared" si="0"/>
        <v>1.7020850323171495</v>
      </c>
      <c r="H26" s="57">
        <v>16</v>
      </c>
      <c r="I26">
        <f t="shared" si="1"/>
        <v>1.3475056220498618</v>
      </c>
      <c r="M26" s="57">
        <v>16</v>
      </c>
      <c r="N26">
        <f t="shared" si="2"/>
        <v>1.3237543620714114</v>
      </c>
      <c r="R26" s="57">
        <v>16</v>
      </c>
      <c r="S26">
        <f t="shared" si="3"/>
        <v>1.7413533822137608</v>
      </c>
    </row>
    <row r="27" spans="1:19">
      <c r="C27" s="57">
        <v>17</v>
      </c>
      <c r="D27">
        <f t="shared" si="0"/>
        <v>1.7635184305259612</v>
      </c>
      <c r="H27" s="57">
        <v>17</v>
      </c>
      <c r="I27">
        <f t="shared" si="1"/>
        <v>1.3745671419927632</v>
      </c>
      <c r="M27" s="57">
        <v>17</v>
      </c>
      <c r="N27">
        <f t="shared" si="2"/>
        <v>1.3487389445038602</v>
      </c>
      <c r="R27" s="57">
        <v>17</v>
      </c>
      <c r="S27">
        <f t="shared" si="3"/>
        <v>1.8069496087784305</v>
      </c>
    </row>
    <row r="28" spans="1:19">
      <c r="C28" s="57">
        <v>18</v>
      </c>
      <c r="D28">
        <f t="shared" si="0"/>
        <v>1.8271691459332826</v>
      </c>
      <c r="H28" s="57">
        <v>18</v>
      </c>
      <c r="I28">
        <f t="shared" si="1"/>
        <v>1.4021721296953804</v>
      </c>
      <c r="M28" s="57">
        <v>18</v>
      </c>
      <c r="N28">
        <f t="shared" si="2"/>
        <v>1.3741950867492241</v>
      </c>
      <c r="R28" s="57">
        <v>18</v>
      </c>
      <c r="S28">
        <f t="shared" si="3"/>
        <v>1.8750168242781853</v>
      </c>
    </row>
    <row r="29" spans="1:19">
      <c r="C29" s="57">
        <v>19</v>
      </c>
      <c r="D29">
        <f t="shared" si="0"/>
        <v>1.8931172082249548</v>
      </c>
      <c r="H29" s="57">
        <v>19</v>
      </c>
      <c r="I29">
        <f t="shared" si="1"/>
        <v>1.4303314994451031</v>
      </c>
      <c r="M29" s="57">
        <v>19</v>
      </c>
      <c r="N29">
        <f t="shared" si="2"/>
        <v>1.4001316890425883</v>
      </c>
      <c r="R29" s="57">
        <v>19</v>
      </c>
      <c r="S29">
        <f t="shared" si="3"/>
        <v>1.9456481100781751</v>
      </c>
    </row>
    <row r="30" spans="1:19">
      <c r="C30" s="57">
        <v>20</v>
      </c>
      <c r="D30">
        <f t="shared" si="0"/>
        <v>1.961445535600298</v>
      </c>
      <c r="H30" s="57">
        <v>20</v>
      </c>
      <c r="I30">
        <f t="shared" si="1"/>
        <v>1.4590563847174269</v>
      </c>
      <c r="M30" s="57">
        <v>20</v>
      </c>
      <c r="N30">
        <f t="shared" si="2"/>
        <v>1.4265578196023616</v>
      </c>
      <c r="R30" s="57">
        <v>20</v>
      </c>
      <c r="S30">
        <f t="shared" si="3"/>
        <v>2.01894005388889</v>
      </c>
    </row>
    <row r="31" spans="1:19">
      <c r="C31" s="57">
        <v>21</v>
      </c>
      <c r="D31">
        <f t="shared" si="0"/>
        <v>2.0322400390273025</v>
      </c>
      <c r="H31" s="57">
        <v>21</v>
      </c>
      <c r="I31">
        <f t="shared" si="1"/>
        <v>1.4883581425778385</v>
      </c>
      <c r="M31" s="57">
        <v>21</v>
      </c>
      <c r="N31">
        <f t="shared" si="2"/>
        <v>1.4534827178007987</v>
      </c>
      <c r="R31" s="57">
        <v>21</v>
      </c>
      <c r="S31">
        <f t="shared" si="3"/>
        <v>2.0949928818490706</v>
      </c>
    </row>
    <row r="32" spans="1:19">
      <c r="C32" s="57">
        <v>22</v>
      </c>
      <c r="D32">
        <f t="shared" si="0"/>
        <v>2.1055897302607032</v>
      </c>
      <c r="H32" s="57">
        <v>22</v>
      </c>
      <c r="I32">
        <f t="shared" si="1"/>
        <v>1.5182483581721</v>
      </c>
      <c r="M32" s="57">
        <v>22</v>
      </c>
      <c r="N32">
        <f t="shared" si="2"/>
        <v>1.4809157973943636</v>
      </c>
      <c r="R32" s="57">
        <v>22</v>
      </c>
      <c r="S32">
        <f t="shared" si="3"/>
        <v>2.1739105955841409</v>
      </c>
    </row>
    <row r="33" spans="3:19">
      <c r="C33" s="57">
        <v>23</v>
      </c>
      <c r="D33">
        <f t="shared" si="0"/>
        <v>2.1815868337587547</v>
      </c>
      <c r="H33" s="57">
        <v>23</v>
      </c>
      <c r="I33">
        <f t="shared" si="1"/>
        <v>1.5487388493067122</v>
      </c>
      <c r="M33" s="57">
        <v>23</v>
      </c>
      <c r="N33">
        <f t="shared" si="2"/>
        <v>1.5088666498150631</v>
      </c>
      <c r="R33" s="57">
        <v>23</v>
      </c>
      <c r="S33">
        <f t="shared" si="3"/>
        <v>2.255801114427586</v>
      </c>
    </row>
    <row r="34" spans="3:19">
      <c r="C34" s="57">
        <v>24</v>
      </c>
      <c r="D34">
        <f t="shared" si="0"/>
        <v>2.2603269026394206</v>
      </c>
      <c r="H34" s="57">
        <v>24</v>
      </c>
      <c r="I34">
        <f t="shared" si="1"/>
        <v>1.579841671121365</v>
      </c>
      <c r="M34" s="57">
        <v>24</v>
      </c>
      <c r="N34">
        <f t="shared" si="2"/>
        <v>1.5373450475239001</v>
      </c>
      <c r="R34" s="57">
        <v>24</v>
      </c>
      <c r="S34">
        <f t="shared" si="3"/>
        <v>2.3407764229997676</v>
      </c>
    </row>
    <row r="35" spans="3:19">
      <c r="C35" s="57">
        <v>25</v>
      </c>
      <c r="D35" s="58"/>
      <c r="H35" s="57">
        <v>25</v>
      </c>
      <c r="I35" s="58"/>
      <c r="M35" s="57">
        <v>25</v>
      </c>
      <c r="N35" s="58"/>
      <c r="R35" s="57">
        <v>25</v>
      </c>
      <c r="S35" s="58"/>
    </row>
    <row r="36" spans="3:19">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37.179175922153533</v>
      </c>
      <c r="H72" s="57"/>
      <c r="I72" s="76">
        <f>SUM(I11:I71)</f>
        <v>30.45256993558764</v>
      </c>
      <c r="M72" s="57"/>
      <c r="N72" s="76">
        <f>SUM(N11:N71)</f>
        <v>30.007416641492618</v>
      </c>
      <c r="R72" s="57"/>
      <c r="S72" s="76">
        <f>SUM(S11:S71)</f>
        <v>37.933762197590454</v>
      </c>
    </row>
    <row r="73" spans="1:19">
      <c r="A73" s="77"/>
      <c r="B73" s="78"/>
      <c r="C73" s="79" t="s">
        <v>107</v>
      </c>
      <c r="D73" s="80">
        <f>A11/D72</f>
        <v>183677.08510534532</v>
      </c>
      <c r="E73" s="78"/>
      <c r="F73" s="81"/>
      <c r="G73" s="78"/>
      <c r="H73" s="79" t="s">
        <v>107</v>
      </c>
      <c r="I73" s="80">
        <f>F11/I72</f>
        <v>52209.711803074446</v>
      </c>
      <c r="J73" s="78"/>
      <c r="K73" s="81"/>
      <c r="L73" s="78"/>
      <c r="M73" s="79" t="s">
        <v>107</v>
      </c>
      <c r="N73" s="80">
        <f>K11/N72</f>
        <v>4041.3302300843397</v>
      </c>
      <c r="O73" s="78"/>
      <c r="P73" s="81"/>
      <c r="Q73" s="78"/>
      <c r="R73" s="79" t="s">
        <v>107</v>
      </c>
      <c r="S73" s="80">
        <f>P11/S72</f>
        <v>-221348.95021125404</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3.6093025343850706E-2</v>
      </c>
      <c r="G79" s="87"/>
      <c r="I79" s="88">
        <v>2.0082676836431057E-2</v>
      </c>
      <c r="L79" s="87"/>
      <c r="N79" s="88">
        <v>1.8874032183246681E-2</v>
      </c>
      <c r="Q79" s="87"/>
      <c r="S79" s="88">
        <v>3.766968108522456E-2</v>
      </c>
    </row>
    <row r="80" spans="1:19" ht="12.75">
      <c r="A80" s="64"/>
      <c r="B80" s="87"/>
      <c r="C80" s="3"/>
      <c r="G80" s="87"/>
      <c r="H80" s="3"/>
      <c r="L80" s="87"/>
      <c r="M80" s="3"/>
      <c r="Q80" s="87"/>
      <c r="R80" s="3"/>
    </row>
    <row r="81" spans="1:19" ht="12.75">
      <c r="A81" s="64">
        <v>2010</v>
      </c>
      <c r="B81" s="87">
        <v>3.2371962390541222E-2</v>
      </c>
      <c r="C81" s="89">
        <v>3129200</v>
      </c>
      <c r="D81" s="84">
        <f>C81</f>
        <v>3129200</v>
      </c>
      <c r="E81" s="2"/>
      <c r="F81" s="64">
        <v>2010</v>
      </c>
      <c r="G81" s="87">
        <v>7.6920477730318881E-3</v>
      </c>
      <c r="H81" s="89">
        <v>1058647</v>
      </c>
      <c r="I81" s="84">
        <f>H81</f>
        <v>1058647</v>
      </c>
      <c r="K81" s="64">
        <v>2010</v>
      </c>
      <c r="L81" s="87">
        <v>1.9370419148179E-2</v>
      </c>
      <c r="M81" s="89">
        <v>83089</v>
      </c>
      <c r="N81" s="84">
        <f>M81</f>
        <v>83089</v>
      </c>
      <c r="P81" s="64">
        <v>2010</v>
      </c>
      <c r="Q81" s="87">
        <v>2.0708051696474269E-2</v>
      </c>
      <c r="R81" s="89">
        <v>-3710735</v>
      </c>
      <c r="S81" s="84">
        <f>R81</f>
        <v>-3710735</v>
      </c>
    </row>
    <row r="82" spans="1:19" ht="12.75">
      <c r="A82" s="64">
        <v>2011</v>
      </c>
      <c r="B82" s="87">
        <v>2.6527248559148644E-2</v>
      </c>
      <c r="C82" s="3">
        <f t="shared" ref="C82:C109" si="4">C81*(1+B82)</f>
        <v>3212209.0661912877</v>
      </c>
      <c r="D82" s="3">
        <f>D81*(1+$D$79)</f>
        <v>3242142.2949059778</v>
      </c>
      <c r="E82" s="3"/>
      <c r="F82" s="64">
        <v>2011</v>
      </c>
      <c r="G82" s="87">
        <v>-1.1217188508542718E-2</v>
      </c>
      <c r="H82" s="3">
        <f t="shared" ref="H82:H109" si="5">H81*(1+G82)</f>
        <v>1046771.9570369968</v>
      </c>
      <c r="I82" s="3">
        <f>I81*(1+$I$79)</f>
        <v>1079907.4655848572</v>
      </c>
      <c r="K82" s="64">
        <v>2011</v>
      </c>
      <c r="L82" s="87">
        <v>1.8707806798847908E-2</v>
      </c>
      <c r="M82" s="3">
        <f t="shared" ref="M82:M109" si="6">M81*(1+L82)</f>
        <v>84643.412959109482</v>
      </c>
      <c r="N82" s="3">
        <f>N81*(1+$N$79)</f>
        <v>84657.224460073776</v>
      </c>
      <c r="P82" s="64">
        <v>2011</v>
      </c>
      <c r="Q82" s="87">
        <v>2.6535838373037534E-2</v>
      </c>
      <c r="R82" s="3">
        <f t="shared" ref="R82:R109" si="7">R81*(1+Q82)</f>
        <v>-3809202.4642051738</v>
      </c>
      <c r="S82" s="3">
        <f t="shared" ref="S82:S104" si="8">S81*(1+$S$79)</f>
        <v>-3850517.2040417809</v>
      </c>
    </row>
    <row r="83" spans="1:19" ht="12.75">
      <c r="A83" s="64">
        <v>2012</v>
      </c>
      <c r="B83" s="87">
        <v>2.4244788348166218E-2</v>
      </c>
      <c r="C83" s="3">
        <f t="shared" si="4"/>
        <v>3290088.3951311563</v>
      </c>
      <c r="D83" s="3">
        <f t="shared" ref="D83:D104" si="9">D82*(1+$D$79)</f>
        <v>3359161.0189243895</v>
      </c>
      <c r="E83" s="3"/>
      <c r="F83" s="64">
        <v>2012</v>
      </c>
      <c r="G83" s="87">
        <v>4.7254537368443148E-4</v>
      </c>
      <c r="H83" s="3">
        <f t="shared" si="5"/>
        <v>1047266.6042825973</v>
      </c>
      <c r="I83" s="3">
        <f t="shared" ref="I83:I104" si="10">I82*(1+$I$79)</f>
        <v>1101594.8982294472</v>
      </c>
      <c r="K83" s="64">
        <v>2012</v>
      </c>
      <c r="L83" s="87">
        <v>1.6557187294821824E-2</v>
      </c>
      <c r="M83" s="3">
        <f t="shared" si="6"/>
        <v>86044.869800746412</v>
      </c>
      <c r="N83" s="3">
        <f t="shared" ref="N83:N104" si="11">N82*(1+$N$79)</f>
        <v>86255.047639077544</v>
      </c>
      <c r="P83" s="64">
        <v>2012</v>
      </c>
      <c r="Q83" s="87">
        <v>2.7960341094274234E-2</v>
      </c>
      <c r="R83" s="3">
        <f t="shared" si="7"/>
        <v>-3915709.0644014999</v>
      </c>
      <c r="S83" s="3">
        <f t="shared" si="8"/>
        <v>-3995564.9591312055</v>
      </c>
    </row>
    <row r="84" spans="1:19" ht="12.75">
      <c r="A84" s="64">
        <v>2013</v>
      </c>
      <c r="B84" s="87">
        <v>2.3674854115989637E-2</v>
      </c>
      <c r="C84" s="3">
        <f t="shared" si="4"/>
        <v>3367980.7579145972</v>
      </c>
      <c r="D84" s="3">
        <f t="shared" si="9"/>
        <v>3480403.3027145029</v>
      </c>
      <c r="E84" s="3"/>
      <c r="F84" s="64">
        <v>2013</v>
      </c>
      <c r="G84" s="87">
        <v>8.1549586205135593E-3</v>
      </c>
      <c r="H84" s="3">
        <f t="shared" si="5"/>
        <v>1055807.0201051678</v>
      </c>
      <c r="I84" s="3">
        <f t="shared" si="10"/>
        <v>1123717.8725752505</v>
      </c>
      <c r="K84" s="64">
        <v>2013</v>
      </c>
      <c r="L84" s="87">
        <v>1.6726144206233182E-2</v>
      </c>
      <c r="M84" s="3">
        <f t="shared" si="6"/>
        <v>87484.068701240263</v>
      </c>
      <c r="N84" s="3">
        <f t="shared" si="11"/>
        <v>87883.028184184965</v>
      </c>
      <c r="P84" s="64">
        <v>2013</v>
      </c>
      <c r="Q84" s="87">
        <v>3.1191760615347588E-2</v>
      </c>
      <c r="R84" s="3">
        <f t="shared" si="7"/>
        <v>-4037846.9241776583</v>
      </c>
      <c r="S84" s="3">
        <f t="shared" si="8"/>
        <v>-4146076.6168969767</v>
      </c>
    </row>
    <row r="85" spans="1:19" ht="12.75">
      <c r="A85" s="64">
        <v>2014</v>
      </c>
      <c r="B85" s="87">
        <v>2.6293268106565841E-2</v>
      </c>
      <c r="C85" s="3">
        <f t="shared" si="4"/>
        <v>3456535.9789602002</v>
      </c>
      <c r="D85" s="3">
        <f t="shared" si="9"/>
        <v>3606021.5873261993</v>
      </c>
      <c r="E85" s="3"/>
      <c r="F85" s="64">
        <v>2014</v>
      </c>
      <c r="G85" s="87">
        <v>1.6256619808169736E-2</v>
      </c>
      <c r="H85" s="3">
        <f t="shared" si="5"/>
        <v>1072970.8734218141</v>
      </c>
      <c r="I85" s="3">
        <f t="shared" si="10"/>
        <v>1146285.1354655011</v>
      </c>
      <c r="K85" s="64">
        <v>2014</v>
      </c>
      <c r="L85" s="87">
        <v>1.6664651416024669E-2</v>
      </c>
      <c r="M85" s="3">
        <f t="shared" si="6"/>
        <v>88941.960210601988</v>
      </c>
      <c r="N85" s="3">
        <f t="shared" si="11"/>
        <v>89541.735286494441</v>
      </c>
      <c r="P85" s="64">
        <v>2014</v>
      </c>
      <c r="Q85" s="87">
        <v>3.2200627585099333E-2</v>
      </c>
      <c r="R85" s="3">
        <f t="shared" si="7"/>
        <v>-4167868.1292287414</v>
      </c>
      <c r="S85" s="3">
        <f t="shared" si="8"/>
        <v>-4302258.0008103931</v>
      </c>
    </row>
    <row r="86" spans="1:19" ht="12.75">
      <c r="A86" s="64">
        <v>2015</v>
      </c>
      <c r="B86" s="87">
        <v>3.0809462896269603E-2</v>
      </c>
      <c r="C86" s="3">
        <f t="shared" si="4"/>
        <v>3563029.9959535957</v>
      </c>
      <c r="D86" s="3">
        <f t="shared" si="9"/>
        <v>3736173.8158680368</v>
      </c>
      <c r="E86" s="3"/>
      <c r="F86" s="64">
        <v>2015</v>
      </c>
      <c r="G86" s="87">
        <v>1.8616631661300218E-2</v>
      </c>
      <c r="H86" s="3">
        <f t="shared" si="5"/>
        <v>1092945.9769556115</v>
      </c>
      <c r="I86" s="3">
        <f t="shared" si="10"/>
        <v>1169305.6094034594</v>
      </c>
      <c r="K86" s="64">
        <v>2015</v>
      </c>
      <c r="L86" s="87">
        <v>1.6827983827961464E-2</v>
      </c>
      <c r="M86" s="3">
        <f t="shared" si="6"/>
        <v>90438.674078653188</v>
      </c>
      <c r="N86" s="3">
        <f t="shared" si="11"/>
        <v>91231.748880035477</v>
      </c>
      <c r="P86" s="64">
        <v>2015</v>
      </c>
      <c r="Q86" s="87">
        <v>3.212893001162187E-2</v>
      </c>
      <c r="R86" s="3">
        <f t="shared" si="7"/>
        <v>-4301777.2726504011</v>
      </c>
      <c r="S86" s="3">
        <f t="shared" si="8"/>
        <v>-4464322.6876472766</v>
      </c>
    </row>
    <row r="87" spans="1:19" ht="12.75">
      <c r="A87" s="64">
        <v>2016</v>
      </c>
      <c r="B87" s="87">
        <v>3.3969213940548422E-2</v>
      </c>
      <c r="C87" s="3">
        <f t="shared" si="4"/>
        <v>3684063.3241627351</v>
      </c>
      <c r="D87" s="3">
        <f t="shared" si="9"/>
        <v>3871023.6320931935</v>
      </c>
      <c r="E87" s="3"/>
      <c r="F87" s="64">
        <v>2016</v>
      </c>
      <c r="G87" s="87">
        <v>1.9137611082678255E-2</v>
      </c>
      <c r="H87" s="3">
        <f t="shared" si="5"/>
        <v>1113862.3519969657</v>
      </c>
      <c r="I87" s="3">
        <f t="shared" si="10"/>
        <v>1192788.3960801351</v>
      </c>
      <c r="K87" s="64">
        <v>2016</v>
      </c>
      <c r="L87" s="87">
        <v>1.6418633591938629E-2</v>
      </c>
      <c r="M87" s="3">
        <f t="shared" si="6"/>
        <v>91923.553530891368</v>
      </c>
      <c r="N87" s="3">
        <f t="shared" si="11"/>
        <v>92953.659844531139</v>
      </c>
      <c r="P87" s="64">
        <v>2016</v>
      </c>
      <c r="Q87" s="87">
        <v>3.1539086903853222E-2</v>
      </c>
      <c r="R87" s="3">
        <f t="shared" si="7"/>
        <v>-4437451.3998935428</v>
      </c>
      <c r="S87" s="3">
        <f t="shared" si="8"/>
        <v>-4632492.2995524826</v>
      </c>
    </row>
    <row r="88" spans="1:19" ht="12.75">
      <c r="A88" s="64">
        <v>2017</v>
      </c>
      <c r="B88" s="87">
        <v>3.4625278391739636E-2</v>
      </c>
      <c r="C88" s="3">
        <f t="shared" si="4"/>
        <v>3811625.0423746672</v>
      </c>
      <c r="D88" s="3">
        <f t="shared" si="9"/>
        <v>4010740.5861529782</v>
      </c>
      <c r="E88" s="3"/>
      <c r="F88" s="64">
        <v>2017</v>
      </c>
      <c r="G88" s="87">
        <v>1.8739999520956348E-2</v>
      </c>
      <c r="H88" s="3">
        <f t="shared" si="5"/>
        <v>1134736.1319398</v>
      </c>
      <c r="I88" s="3">
        <f t="shared" si="10"/>
        <v>1216742.7799728573</v>
      </c>
      <c r="K88" s="64">
        <v>2017</v>
      </c>
      <c r="L88" s="87">
        <v>1.6172897134470319E-2</v>
      </c>
      <c r="M88" s="3">
        <f t="shared" si="6"/>
        <v>93410.223706381454</v>
      </c>
      <c r="N88" s="3">
        <f t="shared" si="11"/>
        <v>94708.070211987375</v>
      </c>
      <c r="P88" s="64">
        <v>2017</v>
      </c>
      <c r="Q88" s="87">
        <v>3.1955125916445448E-2</v>
      </c>
      <c r="R88" s="3">
        <f t="shared" si="7"/>
        <v>-4579250.7181252483</v>
      </c>
      <c r="S88" s="3">
        <f t="shared" si="8"/>
        <v>-4806996.8071063831</v>
      </c>
    </row>
    <row r="89" spans="1:19" ht="12.75">
      <c r="A89" s="64">
        <v>2018</v>
      </c>
      <c r="B89" s="87">
        <v>3.4424156564943083E-2</v>
      </c>
      <c r="C89" s="3">
        <f t="shared" si="4"/>
        <v>3942837.0196002303</v>
      </c>
      <c r="D89" s="3">
        <f t="shared" si="9"/>
        <v>4155500.3477766085</v>
      </c>
      <c r="E89" s="3"/>
      <c r="F89" s="64">
        <v>2018</v>
      </c>
      <c r="G89" s="87">
        <v>1.833133917330021E-2</v>
      </c>
      <c r="H89" s="3">
        <f t="shared" si="5"/>
        <v>1155537.3648465872</v>
      </c>
      <c r="I89" s="3">
        <f t="shared" si="10"/>
        <v>1241178.2320161129</v>
      </c>
      <c r="K89" s="64">
        <v>2018</v>
      </c>
      <c r="L89" s="87">
        <v>1.613076902265358E-2</v>
      </c>
      <c r="M89" s="3">
        <f t="shared" si="6"/>
        <v>94917.00244934349</v>
      </c>
      <c r="N89" s="3">
        <f t="shared" si="11"/>
        <v>96495.593377181605</v>
      </c>
      <c r="P89" s="64">
        <v>2018</v>
      </c>
      <c r="Q89" s="87">
        <v>3.1634948808657005E-2</v>
      </c>
      <c r="R89" s="3">
        <f t="shared" si="7"/>
        <v>-4724115.0801751455</v>
      </c>
      <c r="S89" s="3">
        <f t="shared" si="8"/>
        <v>-4988074.8438077737</v>
      </c>
    </row>
    <row r="90" spans="1:19" ht="12.75">
      <c r="A90" s="64">
        <v>2019</v>
      </c>
      <c r="B90" s="87">
        <v>3.3980579825661099E-2</v>
      </c>
      <c r="C90" s="3">
        <f t="shared" si="4"/>
        <v>4076816.907684328</v>
      </c>
      <c r="D90" s="3">
        <f t="shared" si="9"/>
        <v>4305484.9271452902</v>
      </c>
      <c r="E90" s="3"/>
      <c r="F90" s="64">
        <v>2019</v>
      </c>
      <c r="G90" s="87">
        <v>1.8349824964251006E-2</v>
      </c>
      <c r="H90" s="3">
        <f t="shared" si="5"/>
        <v>1176741.2732311741</v>
      </c>
      <c r="I90" s="3">
        <f t="shared" si="10"/>
        <v>1266104.4133461053</v>
      </c>
      <c r="K90" s="64">
        <v>2019</v>
      </c>
      <c r="L90" s="87">
        <v>1.6000323832590292E-2</v>
      </c>
      <c r="M90" s="3">
        <f t="shared" si="6"/>
        <v>96435.70522575175</v>
      </c>
      <c r="N90" s="3">
        <f t="shared" si="11"/>
        <v>98316.854312124007</v>
      </c>
      <c r="P90" s="64">
        <v>2019</v>
      </c>
      <c r="Q90" s="87">
        <v>3.15067684185475E-2</v>
      </c>
      <c r="R90" s="3">
        <f t="shared" si="7"/>
        <v>-4872956.6799887922</v>
      </c>
      <c r="S90" s="3">
        <f t="shared" si="8"/>
        <v>-5175974.0324032437</v>
      </c>
    </row>
    <row r="91" spans="1:19" ht="12.75">
      <c r="A91" s="64">
        <v>2020</v>
      </c>
      <c r="B91" s="87">
        <v>3.3850367028199393E-2</v>
      </c>
      <c r="C91" s="3">
        <f t="shared" si="4"/>
        <v>4214818.6563162114</v>
      </c>
      <c r="D91" s="3">
        <f t="shared" si="9"/>
        <v>4460882.9037383124</v>
      </c>
      <c r="E91" s="3"/>
      <c r="F91" s="64">
        <v>2020</v>
      </c>
      <c r="G91" s="87">
        <v>1.8313279569148456E-2</v>
      </c>
      <c r="H91" s="3">
        <f t="shared" si="5"/>
        <v>1198291.2651484124</v>
      </c>
      <c r="I91" s="3">
        <f t="shared" si="10"/>
        <v>1291531.1791205143</v>
      </c>
      <c r="K91" s="64">
        <v>2020</v>
      </c>
      <c r="L91" s="87">
        <v>1.6036208339237794E-2</v>
      </c>
      <c r="M91" s="3">
        <f t="shared" si="6"/>
        <v>97982.168286093234</v>
      </c>
      <c r="N91" s="3">
        <f t="shared" si="11"/>
        <v>100172.4897845666</v>
      </c>
      <c r="P91" s="64">
        <v>2020</v>
      </c>
      <c r="Q91" s="87">
        <v>3.1251756028978742E-2</v>
      </c>
      <c r="R91" s="3">
        <f t="shared" si="7"/>
        <v>-5025245.1332915835</v>
      </c>
      <c r="S91" s="3">
        <f t="shared" si="8"/>
        <v>-5370951.3235092778</v>
      </c>
    </row>
    <row r="92" spans="1:19" ht="12.75">
      <c r="A92" s="64">
        <v>2021</v>
      </c>
      <c r="B92" s="87">
        <v>3.3662537103284748E-2</v>
      </c>
      <c r="C92" s="3">
        <f t="shared" si="4"/>
        <v>4356700.1457180725</v>
      </c>
      <c r="D92" s="3">
        <f t="shared" si="9"/>
        <v>4621889.6634388901</v>
      </c>
      <c r="E92" s="3"/>
      <c r="F92" s="64">
        <v>2021</v>
      </c>
      <c r="G92" s="87">
        <v>1.8598546452851611E-2</v>
      </c>
      <c r="H92" s="3">
        <f t="shared" si="5"/>
        <v>1220577.7409073215</v>
      </c>
      <c r="I92" s="3">
        <f t="shared" si="10"/>
        <v>1317468.5824149663</v>
      </c>
      <c r="K92" s="64">
        <v>2021</v>
      </c>
      <c r="L92" s="87">
        <v>1.6080545493217063E-2</v>
      </c>
      <c r="M92" s="3">
        <f t="shared" si="6"/>
        <v>99557.775000741807</v>
      </c>
      <c r="N92" s="3">
        <f t="shared" si="11"/>
        <v>102063.14858063645</v>
      </c>
      <c r="P92" s="64">
        <v>2021</v>
      </c>
      <c r="Q92" s="87">
        <v>3.1239012248022849E-2</v>
      </c>
      <c r="R92" s="3">
        <f t="shared" si="7"/>
        <v>-5182228.8275597962</v>
      </c>
      <c r="S92" s="3">
        <f t="shared" si="8"/>
        <v>-5573273.3469901374</v>
      </c>
    </row>
    <row r="93" spans="1:19" ht="12.75">
      <c r="A93" s="64">
        <v>2022</v>
      </c>
      <c r="B93" s="87">
        <v>3.3473713401964179E-2</v>
      </c>
      <c r="C93" s="3">
        <f t="shared" si="4"/>
        <v>4502535.0777741354</v>
      </c>
      <c r="D93" s="3">
        <f t="shared" si="9"/>
        <v>4788707.6441978719</v>
      </c>
      <c r="E93" s="3"/>
      <c r="F93" s="64">
        <v>2022</v>
      </c>
      <c r="G93" s="87">
        <v>1.9380004595787217E-2</v>
      </c>
      <c r="H93" s="3">
        <f t="shared" si="5"/>
        <v>1244232.5431356209</v>
      </c>
      <c r="I93" s="3">
        <f t="shared" si="10"/>
        <v>1343926.8781977571</v>
      </c>
      <c r="K93" s="64">
        <v>2022</v>
      </c>
      <c r="L93" s="87">
        <v>1.5922354351274821E-2</v>
      </c>
      <c r="M93" s="3">
        <f t="shared" si="6"/>
        <v>101142.9691727281</v>
      </c>
      <c r="N93" s="3">
        <f t="shared" si="11"/>
        <v>103989.49173167086</v>
      </c>
      <c r="P93" s="64">
        <v>2022</v>
      </c>
      <c r="Q93" s="87">
        <v>3.121538555109573E-2</v>
      </c>
      <c r="R93" s="3">
        <f t="shared" si="7"/>
        <v>-5343994.0984260775</v>
      </c>
      <c r="S93" s="3">
        <f t="shared" si="8"/>
        <v>-5783216.7765720384</v>
      </c>
    </row>
    <row r="94" spans="1:19" ht="12.75">
      <c r="A94" s="64">
        <v>2023</v>
      </c>
      <c r="B94" s="87">
        <v>3.3369994157936282E-2</v>
      </c>
      <c r="C94" s="3">
        <f t="shared" si="4"/>
        <v>4652784.6470153611</v>
      </c>
      <c r="D94" s="3">
        <f t="shared" si="9"/>
        <v>4961546.5905641979</v>
      </c>
      <c r="E94" s="3"/>
      <c r="F94" s="64">
        <v>2023</v>
      </c>
      <c r="G94" s="87">
        <v>1.9630582773630747E-2</v>
      </c>
      <c r="H94" s="3">
        <f t="shared" si="5"/>
        <v>1268657.5530632897</v>
      </c>
      <c r="I94" s="3">
        <f t="shared" si="10"/>
        <v>1370916.5273843962</v>
      </c>
      <c r="K94" s="64">
        <v>2023</v>
      </c>
      <c r="L94" s="87">
        <v>1.5788008862810385E-2</v>
      </c>
      <c r="M94" s="3">
        <f t="shared" si="6"/>
        <v>102739.81526643809</v>
      </c>
      <c r="N94" s="3">
        <f t="shared" si="11"/>
        <v>105952.19274533387</v>
      </c>
      <c r="P94" s="64">
        <v>2023</v>
      </c>
      <c r="Q94" s="87">
        <v>3.13023197012142E-2</v>
      </c>
      <c r="R94" s="3">
        <f t="shared" si="7"/>
        <v>-5511273.5101764118</v>
      </c>
      <c r="S94" s="3">
        <f t="shared" si="8"/>
        <v>-6001068.7081922274</v>
      </c>
    </row>
    <row r="95" spans="1:19" ht="12.75">
      <c r="A95" s="64">
        <v>2024</v>
      </c>
      <c r="B95" s="87">
        <v>3.3339771835749384E-2</v>
      </c>
      <c r="C95" s="3">
        <f t="shared" si="4"/>
        <v>4807907.4255477311</v>
      </c>
      <c r="D95" s="3">
        <f t="shared" si="9"/>
        <v>5140623.8174021272</v>
      </c>
      <c r="E95" s="3"/>
      <c r="F95" s="64">
        <v>2024</v>
      </c>
      <c r="G95" s="87">
        <v>1.9477970318864116E-2</v>
      </c>
      <c r="H95" s="3">
        <f t="shared" si="5"/>
        <v>1293368.4272266591</v>
      </c>
      <c r="I95" s="3">
        <f t="shared" si="10"/>
        <v>1398448.2009735792</v>
      </c>
      <c r="K95" s="64">
        <v>2024</v>
      </c>
      <c r="L95" s="87">
        <v>1.5761230422642637E-2</v>
      </c>
      <c r="M95" s="3">
        <f t="shared" si="6"/>
        <v>104359.12116843216</v>
      </c>
      <c r="N95" s="3">
        <f t="shared" si="11"/>
        <v>107951.93784109484</v>
      </c>
      <c r="P95" s="64">
        <v>2024</v>
      </c>
      <c r="Q95" s="87">
        <v>3.0958728117827593E-2</v>
      </c>
      <c r="R95" s="3">
        <f t="shared" si="7"/>
        <v>-5681895.5283609489</v>
      </c>
      <c r="S95" s="3">
        <f t="shared" si="8"/>
        <v>-6227127.0526003493</v>
      </c>
    </row>
    <row r="96" spans="1:19" ht="12.75">
      <c r="A96" s="64">
        <v>2025</v>
      </c>
      <c r="B96" s="87">
        <v>3.3246749212252319E-2</v>
      </c>
      <c r="C96" s="3">
        <f t="shared" si="4"/>
        <v>4967754.7179606427</v>
      </c>
      <c r="D96" s="3">
        <f t="shared" si="9"/>
        <v>5326164.4831268247</v>
      </c>
      <c r="E96" s="3"/>
      <c r="F96" s="64">
        <v>2025</v>
      </c>
      <c r="G96" s="87">
        <v>1.8717098928925872E-2</v>
      </c>
      <c r="H96" s="3">
        <f t="shared" si="5"/>
        <v>1317576.5320306097</v>
      </c>
      <c r="I96" s="3">
        <f t="shared" si="10"/>
        <v>1426532.7842662199</v>
      </c>
      <c r="K96" s="64">
        <v>2025</v>
      </c>
      <c r="L96" s="87">
        <v>1.5461022106160429E-2</v>
      </c>
      <c r="M96" s="3">
        <f t="shared" si="6"/>
        <v>105972.61984779676</v>
      </c>
      <c r="N96" s="3">
        <f t="shared" si="11"/>
        <v>109989.4261901515</v>
      </c>
      <c r="P96" s="64">
        <v>2025</v>
      </c>
      <c r="Q96" s="87">
        <v>3.0784818153191208E-2</v>
      </c>
      <c r="R96" s="3">
        <f t="shared" si="7"/>
        <v>-5856811.6489669709</v>
      </c>
      <c r="S96" s="3">
        <f t="shared" si="8"/>
        <v>-6461700.9427489787</v>
      </c>
    </row>
    <row r="97" spans="1:19" ht="12.75">
      <c r="A97" s="64">
        <v>2026</v>
      </c>
      <c r="B97" s="87">
        <v>3.237013769458847E-2</v>
      </c>
      <c r="C97" s="3">
        <f t="shared" si="4"/>
        <v>5128561.6222139699</v>
      </c>
      <c r="D97" s="3">
        <f t="shared" si="9"/>
        <v>5518401.8728018384</v>
      </c>
      <c r="E97" s="3"/>
      <c r="F97" s="64">
        <v>2026</v>
      </c>
      <c r="G97" s="87">
        <v>1.8523446445380603E-2</v>
      </c>
      <c r="H97" s="3">
        <f t="shared" si="5"/>
        <v>1341982.5903593688</v>
      </c>
      <c r="I97" s="3">
        <f t="shared" si="10"/>
        <v>1455181.3811692127</v>
      </c>
      <c r="K97" s="64">
        <v>2026</v>
      </c>
      <c r="L97" s="87">
        <v>1.5321117441455812E-2</v>
      </c>
      <c r="M97" s="3">
        <f t="shared" si="6"/>
        <v>107596.2388020636</v>
      </c>
      <c r="N97" s="3">
        <f t="shared" si="11"/>
        <v>112065.37015988125</v>
      </c>
      <c r="P97" s="64">
        <v>2026</v>
      </c>
      <c r="Q97" s="87">
        <v>3.0910008095264067E-2</v>
      </c>
      <c r="R97" s="3">
        <f t="shared" si="7"/>
        <v>-6037845.7444489766</v>
      </c>
      <c r="S97" s="3">
        <f t="shared" si="8"/>
        <v>-6705111.1565304277</v>
      </c>
    </row>
    <row r="98" spans="1:19" ht="12.75">
      <c r="A98" s="64">
        <v>2027</v>
      </c>
      <c r="B98" s="87">
        <v>3.1542163456318065E-2</v>
      </c>
      <c r="C98" s="3">
        <f t="shared" si="4"/>
        <v>5290327.5511976425</v>
      </c>
      <c r="D98" s="3">
        <f t="shared" si="9"/>
        <v>5717577.6914544282</v>
      </c>
      <c r="F98" s="64">
        <v>2027</v>
      </c>
      <c r="G98" s="87">
        <v>1.860874261964094E-2</v>
      </c>
      <c r="H98" s="3">
        <f t="shared" si="5"/>
        <v>1366955.1989834053</v>
      </c>
      <c r="I98" s="3">
        <f t="shared" si="10"/>
        <v>1484405.3185856254</v>
      </c>
      <c r="K98" s="64">
        <v>2027</v>
      </c>
      <c r="L98" s="87">
        <v>1.5067177033556596E-2</v>
      </c>
      <c r="M98" s="3">
        <f t="shared" si="6"/>
        <v>109217.41038023913</v>
      </c>
      <c r="N98" s="3">
        <f t="shared" si="11"/>
        <v>114180.49556290629</v>
      </c>
      <c r="P98" s="64">
        <v>2027</v>
      </c>
      <c r="Q98" s="87">
        <v>3.0915462244936267E-2</v>
      </c>
      <c r="R98" s="3">
        <f t="shared" si="7"/>
        <v>-6224508.5366022382</v>
      </c>
      <c r="S98" s="3">
        <f t="shared" si="8"/>
        <v>-6957690.5554379104</v>
      </c>
    </row>
    <row r="99" spans="1:19" ht="12.75">
      <c r="A99" s="64">
        <v>2028</v>
      </c>
      <c r="B99" s="87">
        <v>3.0667650938114462E-2</v>
      </c>
      <c r="C99" s="3">
        <f t="shared" si="4"/>
        <v>5452569.4698860617</v>
      </c>
      <c r="D99" s="3">
        <f t="shared" si="9"/>
        <v>5923942.3679775288</v>
      </c>
      <c r="F99" s="64">
        <v>2028</v>
      </c>
      <c r="G99" s="87">
        <v>1.8638595325884362E-2</v>
      </c>
      <c r="H99" s="3">
        <f t="shared" si="5"/>
        <v>1392433.3237658706</v>
      </c>
      <c r="I99" s="3">
        <f t="shared" si="10"/>
        <v>1514216.15089306</v>
      </c>
      <c r="K99" s="64">
        <v>2028</v>
      </c>
      <c r="L99" s="87">
        <v>1.4948273088683446E-2</v>
      </c>
      <c r="M99" s="3">
        <f t="shared" si="6"/>
        <v>110850.02205664176</v>
      </c>
      <c r="N99" s="3">
        <f t="shared" si="11"/>
        <v>116335.54191085963</v>
      </c>
      <c r="P99" s="64">
        <v>2028</v>
      </c>
      <c r="Q99" s="87">
        <v>3.0810761965517051E-2</v>
      </c>
      <c r="R99" s="3">
        <f t="shared" si="7"/>
        <v>-6416290.3874758193</v>
      </c>
      <c r="S99" s="3">
        <f t="shared" si="8"/>
        <v>-7219784.5397509355</v>
      </c>
    </row>
    <row r="100" spans="1:19" ht="12.75">
      <c r="A100" s="64">
        <v>2029</v>
      </c>
      <c r="B100" s="87">
        <v>3.0119412736757101E-2</v>
      </c>
      <c r="C100" s="3">
        <f t="shared" si="4"/>
        <v>5616797.6602254007</v>
      </c>
      <c r="D100" s="3">
        <f t="shared" si="9"/>
        <v>6137755.3700004527</v>
      </c>
      <c r="F100" s="64">
        <v>2029</v>
      </c>
      <c r="G100" s="87">
        <v>1.8646866636483388E-2</v>
      </c>
      <c r="H100" s="3">
        <f t="shared" si="5"/>
        <v>1418397.8422543281</v>
      </c>
      <c r="I100" s="3">
        <f t="shared" si="10"/>
        <v>1544625.66451195</v>
      </c>
      <c r="K100" s="64">
        <v>2029</v>
      </c>
      <c r="L100" s="87">
        <v>1.4770461751758879E-2</v>
      </c>
      <c r="M100" s="3">
        <f t="shared" si="6"/>
        <v>112487.328067611</v>
      </c>
      <c r="N100" s="3">
        <f t="shared" si="11"/>
        <v>118531.26267294062</v>
      </c>
      <c r="P100" s="64">
        <v>2029</v>
      </c>
      <c r="Q100" s="87">
        <v>3.0617384743103944E-2</v>
      </c>
      <c r="R100" s="3">
        <f t="shared" si="7"/>
        <v>-6612740.4188926462</v>
      </c>
      <c r="S100" s="3">
        <f t="shared" si="8"/>
        <v>-7491751.5208673887</v>
      </c>
    </row>
    <row r="101" spans="1:19" ht="12.75">
      <c r="A101" s="64">
        <v>2030</v>
      </c>
      <c r="B101" s="87">
        <v>2.8679131962011811E-2</v>
      </c>
      <c r="C101" s="3">
        <f t="shared" si="4"/>
        <v>5777882.5415269248</v>
      </c>
      <c r="D101" s="3">
        <f t="shared" si="9"/>
        <v>6359285.530124235</v>
      </c>
      <c r="E101" s="3"/>
      <c r="F101" s="64">
        <v>2030</v>
      </c>
      <c r="G101" s="87">
        <v>1.8666938142009901E-2</v>
      </c>
      <c r="H101" s="3">
        <f t="shared" si="5"/>
        <v>1444874.9870364501</v>
      </c>
      <c r="I101" s="3">
        <f t="shared" si="10"/>
        <v>1575645.882565601</v>
      </c>
      <c r="K101" s="64">
        <v>2030</v>
      </c>
      <c r="L101" s="87">
        <v>1.4567406606638984E-2</v>
      </c>
      <c r="M101" s="3">
        <f t="shared" si="6"/>
        <v>114125.97671366628</v>
      </c>
      <c r="N101" s="3">
        <f t="shared" si="11"/>
        <v>120768.42553935056</v>
      </c>
      <c r="P101" s="64">
        <v>2030</v>
      </c>
      <c r="Q101" s="87">
        <v>3.0855603022932592E-2</v>
      </c>
      <c r="R101" s="3">
        <f t="shared" si="7"/>
        <v>-6816780.5121516986</v>
      </c>
      <c r="S101" s="3">
        <f t="shared" si="8"/>
        <v>-7773963.4114282094</v>
      </c>
    </row>
    <row r="102" spans="1:19" ht="12.75">
      <c r="A102" s="64">
        <v>2031</v>
      </c>
      <c r="B102" s="87">
        <v>2.8165828481752486E-2</v>
      </c>
      <c r="C102" s="3">
        <f t="shared" si="4"/>
        <v>5940621.3901792848</v>
      </c>
      <c r="D102" s="3">
        <f t="shared" si="9"/>
        <v>6588811.3839317923</v>
      </c>
      <c r="F102" s="64">
        <v>2031</v>
      </c>
      <c r="G102" s="87">
        <v>1.868084989760687E-2</v>
      </c>
      <c r="H102" s="3">
        <f t="shared" si="5"/>
        <v>1471866.4797900845</v>
      </c>
      <c r="I102" s="3">
        <f t="shared" si="10"/>
        <v>1607289.0696338192</v>
      </c>
      <c r="K102" s="64">
        <v>2031</v>
      </c>
      <c r="L102" s="87">
        <v>1.4406887007000402E-2</v>
      </c>
      <c r="M102" s="3">
        <f t="shared" si="6"/>
        <v>115770.17676474364</v>
      </c>
      <c r="N102" s="3">
        <f t="shared" si="11"/>
        <v>123047.81268970028</v>
      </c>
      <c r="P102" s="64">
        <v>2031</v>
      </c>
      <c r="Q102" s="87">
        <v>3.0967191766192729E-2</v>
      </c>
      <c r="R102" s="3">
        <f t="shared" si="7"/>
        <v>-7027877.0614995454</v>
      </c>
      <c r="S102" s="3">
        <f t="shared" si="8"/>
        <v>-8066806.1339049153</v>
      </c>
    </row>
    <row r="103" spans="1:19" ht="12.75">
      <c r="A103" s="64">
        <v>2032</v>
      </c>
      <c r="B103" s="87">
        <v>2.7820374311053903E-2</v>
      </c>
      <c r="C103" s="3">
        <f t="shared" si="4"/>
        <v>6105891.700894326</v>
      </c>
      <c r="D103" s="3">
        <f t="shared" si="9"/>
        <v>6826621.5201978944</v>
      </c>
      <c r="F103" s="64">
        <v>2032</v>
      </c>
      <c r="G103" s="87">
        <v>1.8614187374155895E-2</v>
      </c>
      <c r="H103" s="3">
        <f t="shared" si="5"/>
        <v>1499264.0782346365</v>
      </c>
      <c r="I103" s="3">
        <f t="shared" si="10"/>
        <v>1639567.736602003</v>
      </c>
      <c r="K103" s="64">
        <v>2032</v>
      </c>
      <c r="L103" s="87">
        <v>1.4288046637382418E-2</v>
      </c>
      <c r="M103" s="3">
        <f t="shared" si="6"/>
        <v>117424.30644957631</v>
      </c>
      <c r="N103" s="3">
        <f t="shared" si="11"/>
        <v>125370.22106648378</v>
      </c>
      <c r="P103" s="64">
        <v>2032</v>
      </c>
      <c r="Q103" s="87">
        <v>3.0844686708453729E-2</v>
      </c>
      <c r="R103" s="3">
        <f t="shared" si="7"/>
        <v>-7244649.7276870273</v>
      </c>
      <c r="S103" s="3">
        <f t="shared" si="8"/>
        <v>-8370680.1483454471</v>
      </c>
    </row>
    <row r="104" spans="1:19" ht="12.75">
      <c r="A104" s="64">
        <v>2033</v>
      </c>
      <c r="B104" s="87">
        <v>2.6597179738324046E-2</v>
      </c>
      <c r="C104" s="3">
        <f t="shared" si="4"/>
        <v>6268291.1999257533</v>
      </c>
      <c r="D104" s="3">
        <f t="shared" si="9"/>
        <v>7073014.9437392736</v>
      </c>
      <c r="F104" s="64">
        <v>2033</v>
      </c>
      <c r="G104" s="87">
        <v>1.8550160766616579E-2</v>
      </c>
      <c r="H104" s="3">
        <f t="shared" si="5"/>
        <v>1527075.6679175021</v>
      </c>
      <c r="I104" s="3">
        <f t="shared" si="10"/>
        <v>1672494.6456076198</v>
      </c>
      <c r="K104" s="64">
        <v>2033</v>
      </c>
      <c r="L104" s="87">
        <v>1.4306324512973994E-2</v>
      </c>
      <c r="M104" s="3">
        <f t="shared" si="6"/>
        <v>119104.21668335485</v>
      </c>
      <c r="N104" s="3">
        <f t="shared" si="11"/>
        <v>127736.46265371333</v>
      </c>
      <c r="P104" s="64">
        <v>2033</v>
      </c>
      <c r="Q104" s="87">
        <v>3.0693955653232696E-2</v>
      </c>
      <c r="R104" s="3">
        <f t="shared" si="7"/>
        <v>-7467016.6851518564</v>
      </c>
      <c r="S104" s="3">
        <f t="shared" si="8"/>
        <v>-8686001.000000041</v>
      </c>
    </row>
    <row r="105" spans="1:19" ht="12.75">
      <c r="A105" s="64">
        <v>2034</v>
      </c>
      <c r="B105" s="87">
        <v>2.5450095405325147E-2</v>
      </c>
      <c r="C105" s="3">
        <f t="shared" si="4"/>
        <v>6427819.8089922238</v>
      </c>
      <c r="F105" s="64">
        <v>2034</v>
      </c>
      <c r="G105" s="87">
        <v>1.8606551329310092E-2</v>
      </c>
      <c r="H105" s="3">
        <f t="shared" si="5"/>
        <v>1555489.2797163497</v>
      </c>
      <c r="K105" s="64">
        <v>2034</v>
      </c>
      <c r="L105" s="87">
        <v>1.4481808982765814E-2</v>
      </c>
      <c r="M105" s="3">
        <f t="shared" si="6"/>
        <v>120829.06119840515</v>
      </c>
      <c r="P105" s="64">
        <v>2034</v>
      </c>
      <c r="Q105" s="87">
        <v>3.0658866750562744E-2</v>
      </c>
      <c r="R105" s="3">
        <f t="shared" si="7"/>
        <v>-7695946.9547261558</v>
      </c>
    </row>
    <row r="106" spans="1:19" ht="12.75">
      <c r="A106" s="64">
        <v>2035</v>
      </c>
      <c r="B106" s="87">
        <v>2.4551375991792201E-2</v>
      </c>
      <c r="C106" s="3">
        <f t="shared" si="4"/>
        <v>6585631.6299302811</v>
      </c>
      <c r="F106" s="64">
        <v>2035</v>
      </c>
      <c r="G106" s="87">
        <v>1.8455341327084422E-2</v>
      </c>
      <c r="H106" s="3">
        <f t="shared" si="5"/>
        <v>1584196.3653041357</v>
      </c>
      <c r="K106" s="64">
        <v>2035</v>
      </c>
      <c r="L106" s="87">
        <v>1.5126984438857644E-2</v>
      </c>
      <c r="M106" s="3">
        <f t="shared" si="6"/>
        <v>122656.84052691521</v>
      </c>
      <c r="P106" s="64">
        <v>2035</v>
      </c>
      <c r="Q106" s="87">
        <v>2.9453259703616622E-2</v>
      </c>
      <c r="R106" s="3">
        <f t="shared" si="7"/>
        <v>-7922617.679048962</v>
      </c>
    </row>
    <row r="107" spans="1:19" ht="12.75">
      <c r="A107" s="64">
        <v>2036</v>
      </c>
      <c r="B107" s="87">
        <v>2.4110557981955334E-2</v>
      </c>
      <c r="C107" s="3">
        <f t="shared" si="4"/>
        <v>6744414.8831915148</v>
      </c>
      <c r="F107" s="64">
        <v>2036</v>
      </c>
      <c r="G107" s="87">
        <v>1.8355418245533626E-2</v>
      </c>
      <c r="H107" s="3">
        <f t="shared" si="5"/>
        <v>1613274.9521723473</v>
      </c>
      <c r="K107" s="64">
        <v>2036</v>
      </c>
      <c r="L107" s="87">
        <v>1.4296109637962188E-2</v>
      </c>
      <c r="M107" s="3">
        <f t="shared" si="6"/>
        <v>124410.35616693403</v>
      </c>
      <c r="P107" s="64">
        <v>2036</v>
      </c>
      <c r="Q107" s="87">
        <v>3.0700747542766693E-2</v>
      </c>
      <c r="R107" s="3">
        <f t="shared" si="7"/>
        <v>-8165847.9642913043</v>
      </c>
    </row>
    <row r="108" spans="1:19" ht="12.75">
      <c r="A108" s="64">
        <v>2037</v>
      </c>
      <c r="B108" s="87">
        <v>2.4063149286615591E-2</v>
      </c>
      <c r="C108" s="3">
        <f t="shared" si="4"/>
        <v>6906706.7453766251</v>
      </c>
      <c r="F108" s="64">
        <v>2037</v>
      </c>
      <c r="G108" s="87">
        <v>1.8244240680210518E-2</v>
      </c>
      <c r="H108" s="3">
        <f t="shared" si="5"/>
        <v>1642707.928683135</v>
      </c>
      <c r="K108" s="64">
        <v>2037</v>
      </c>
      <c r="L108" s="87">
        <v>1.3134307942413522E-2</v>
      </c>
      <c r="M108" s="3">
        <f t="shared" si="6"/>
        <v>126044.40009605589</v>
      </c>
      <c r="P108" s="64">
        <v>2037</v>
      </c>
      <c r="Q108" s="87">
        <v>3.1771820938872417E-2</v>
      </c>
      <c r="R108" s="3">
        <f t="shared" si="7"/>
        <v>-8425291.8236268237</v>
      </c>
    </row>
    <row r="109" spans="1:19" ht="12.75">
      <c r="A109" s="64">
        <v>2038</v>
      </c>
      <c r="B109" s="87">
        <v>2.4079216420697984E-2</v>
      </c>
      <c r="C109" s="3">
        <f t="shared" si="4"/>
        <v>7073014.8318528431</v>
      </c>
      <c r="F109" s="64">
        <v>2038</v>
      </c>
      <c r="G109" s="87">
        <v>1.8132455179357444E-2</v>
      </c>
      <c r="H109" s="3">
        <f t="shared" si="5"/>
        <v>1672494.2565727569</v>
      </c>
      <c r="K109" s="64">
        <v>2038</v>
      </c>
      <c r="L109" s="87">
        <v>1.3417562159963108E-2</v>
      </c>
      <c r="M109" s="3">
        <f t="shared" si="6"/>
        <v>127735.60866925998</v>
      </c>
      <c r="P109" s="64">
        <v>2038</v>
      </c>
      <c r="Q109" s="87">
        <v>3.0943662313045243E-2</v>
      </c>
      <c r="R109" s="3">
        <f t="shared" si="7"/>
        <v>-8686001.2087059934</v>
      </c>
    </row>
  </sheetData>
  <pageMargins left="0.7" right="0.7" top="0.75" bottom="0.75" header="0.3" footer="0.3"/>
  <pageSetup scale="48" firstPageNumber="121" orientation="landscape" useFirstPageNumber="1" r:id="rId1"/>
  <headerFooter>
    <oddFooter>&amp;R09RC-STAFFPOD3-8-&amp;P</oddFooter>
  </headerFooter>
  <legacyDrawing r:id="rId2"/>
</worksheet>
</file>

<file path=xl/worksheets/sheet40.xml><?xml version="1.0" encoding="utf-8"?>
<worksheet xmlns="http://schemas.openxmlformats.org/spreadsheetml/2006/main" xmlns:r="http://schemas.openxmlformats.org/officeDocument/2006/relationships">
  <sheetPr codeName="Sheet22">
    <tabColor rgb="FF92D050"/>
    <pageSetUpPr fitToPage="1"/>
  </sheetPr>
  <dimension ref="A1:L60"/>
  <sheetViews>
    <sheetView view="pageLayout" topLeftCell="E81" zoomScaleNormal="85" workbookViewId="0">
      <selection activeCell="I16" sqref="I16"/>
    </sheetView>
  </sheetViews>
  <sheetFormatPr defaultRowHeight="12.75"/>
  <cols>
    <col min="1" max="1" width="26.140625" style="13" bestFit="1" customWidth="1"/>
    <col min="2" max="2" width="3.7109375" style="1" customWidth="1"/>
    <col min="3" max="3" width="25" style="1" customWidth="1"/>
    <col min="4" max="4" width="18.42578125" style="1" bestFit="1" customWidth="1"/>
    <col min="5" max="6" width="12.28515625" style="1" bestFit="1" customWidth="1"/>
    <col min="7" max="7" width="17.5703125" style="1" bestFit="1" customWidth="1"/>
    <col min="8" max="8" width="11.5703125" style="1" bestFit="1" customWidth="1"/>
    <col min="9" max="9" width="10.5703125" style="1" bestFit="1" customWidth="1"/>
    <col min="10" max="10" width="14.28515625" style="1" bestFit="1" customWidth="1"/>
    <col min="11" max="11" width="9.140625" style="1"/>
    <col min="12" max="13" width="12.140625" style="1" customWidth="1"/>
    <col min="14" max="16384" width="9.140625" style="1"/>
  </cols>
  <sheetData>
    <row r="1" spans="1:12" ht="15">
      <c r="A1" s="28" t="s">
        <v>49</v>
      </c>
    </row>
    <row r="2" spans="1:12" ht="15">
      <c r="A2" s="28" t="s">
        <v>50</v>
      </c>
    </row>
    <row r="4" spans="1:12" ht="25.5">
      <c r="A4" s="20" t="s">
        <v>0</v>
      </c>
      <c r="B4" s="21"/>
      <c r="C4" s="44" t="s">
        <v>61</v>
      </c>
      <c r="D4" s="29" t="s">
        <v>10</v>
      </c>
      <c r="E4" s="29" t="s">
        <v>11</v>
      </c>
      <c r="F4" s="29" t="s">
        <v>12</v>
      </c>
      <c r="G4" s="29" t="s">
        <v>13</v>
      </c>
    </row>
    <row r="5" spans="1:12">
      <c r="A5" s="20" t="s">
        <v>2</v>
      </c>
      <c r="B5" s="21"/>
      <c r="C5" s="21">
        <v>2008</v>
      </c>
      <c r="D5" s="21"/>
      <c r="E5" s="21"/>
      <c r="F5" s="21"/>
      <c r="G5" s="21"/>
    </row>
    <row r="6" spans="1:12">
      <c r="A6" s="20" t="s">
        <v>3</v>
      </c>
      <c r="B6" s="21"/>
      <c r="C6" s="21">
        <v>2035</v>
      </c>
      <c r="D6" s="21"/>
      <c r="E6" s="21"/>
      <c r="F6" s="21"/>
      <c r="G6" s="21"/>
      <c r="I6" s="5"/>
      <c r="J6" s="5"/>
      <c r="K6" s="5"/>
    </row>
    <row r="7" spans="1:12" s="4" customFormat="1">
      <c r="A7" s="24" t="s">
        <v>55</v>
      </c>
      <c r="B7" s="25"/>
      <c r="C7" s="25">
        <f>SUM(D7:G7)</f>
        <v>560201</v>
      </c>
      <c r="D7" s="25">
        <v>3129200</v>
      </c>
      <c r="E7" s="25">
        <v>1058647</v>
      </c>
      <c r="F7" s="25">
        <v>83089</v>
      </c>
      <c r="G7" s="25">
        <v>-3710735</v>
      </c>
    </row>
    <row r="8" spans="1:12" s="4" customFormat="1">
      <c r="A8" s="24" t="s">
        <v>4</v>
      </c>
      <c r="B8" s="25"/>
      <c r="C8" s="25">
        <f>SUM(D8:G8)</f>
        <v>50752</v>
      </c>
      <c r="D8" s="25">
        <v>7417741</v>
      </c>
      <c r="E8" s="25">
        <v>1733697</v>
      </c>
      <c r="F8" s="25">
        <v>131186</v>
      </c>
      <c r="G8" s="25">
        <v>-9231872</v>
      </c>
    </row>
    <row r="9" spans="1:12">
      <c r="A9" s="20" t="s">
        <v>5</v>
      </c>
      <c r="B9" s="21"/>
      <c r="C9" s="25">
        <f>SUM(D9:G9)</f>
        <v>0</v>
      </c>
      <c r="D9" s="25">
        <v>0</v>
      </c>
      <c r="E9" s="25">
        <v>0</v>
      </c>
      <c r="F9" s="25">
        <v>0</v>
      </c>
      <c r="G9" s="25">
        <v>0</v>
      </c>
    </row>
    <row r="10" spans="1:12">
      <c r="A10" s="20" t="s">
        <v>6</v>
      </c>
      <c r="B10" s="21"/>
      <c r="C10" s="26">
        <f>SUM(D10:G10)</f>
        <v>47007</v>
      </c>
      <c r="D10" s="26">
        <f>(D8+D9)-D15</f>
        <v>7396821.4299999997</v>
      </c>
      <c r="E10" s="26">
        <f>(E8+E9)-E15</f>
        <v>1726618.95</v>
      </c>
      <c r="F10" s="26">
        <f>(F8+F9)-F15</f>
        <v>130631.74</v>
      </c>
      <c r="G10" s="26">
        <f>(G8+G9)-G15</f>
        <v>-9207065.1199999992</v>
      </c>
      <c r="J10" s="6"/>
    </row>
    <row r="11" spans="1:12">
      <c r="A11" s="20" t="s">
        <v>7</v>
      </c>
      <c r="B11" s="21"/>
      <c r="C11" s="26">
        <f>SUM(D11:G11)</f>
        <v>561178.52071648091</v>
      </c>
      <c r="D11" s="26">
        <f>-PV(D13,$C$12,,D10,0)</f>
        <v>3014485.9512749789</v>
      </c>
      <c r="E11" s="26">
        <f>-PV(E13,$C$12,,E10,0)</f>
        <v>1033726.5744370956</v>
      </c>
      <c r="F11" s="26">
        <f>-PV(F13,$C$12,,F10,0)</f>
        <v>81239.930905093657</v>
      </c>
      <c r="G11" s="26">
        <f>-PV(G13,$C$12,,G10,0)</f>
        <v>-3568273.9359006872</v>
      </c>
    </row>
    <row r="12" spans="1:12">
      <c r="A12" s="20" t="s">
        <v>8</v>
      </c>
      <c r="B12" s="21"/>
      <c r="C12" s="21">
        <f>(+C6-C5)-1</f>
        <v>26</v>
      </c>
      <c r="D12" s="21"/>
      <c r="E12" s="21"/>
      <c r="F12" s="21"/>
      <c r="G12" s="21"/>
    </row>
    <row r="13" spans="1:12">
      <c r="A13" s="20" t="s">
        <v>9</v>
      </c>
      <c r="B13" s="21"/>
      <c r="C13" s="21"/>
      <c r="D13" s="27">
        <v>3.5126753791008401E-2</v>
      </c>
      <c r="E13" s="27">
        <v>1.9926504431422364E-2</v>
      </c>
      <c r="F13" s="27">
        <v>1.8436167883541493E-2</v>
      </c>
      <c r="G13" s="27">
        <v>3.7129991677577912E-2</v>
      </c>
      <c r="I13" s="39" t="s">
        <v>60</v>
      </c>
    </row>
    <row r="14" spans="1:12">
      <c r="A14" s="20" t="s">
        <v>14</v>
      </c>
      <c r="B14" s="21"/>
      <c r="C14" s="21"/>
      <c r="D14" s="21"/>
      <c r="E14" s="21"/>
      <c r="F14" s="21"/>
      <c r="G14" s="21"/>
      <c r="I14" s="1">
        <v>3745</v>
      </c>
    </row>
    <row r="15" spans="1:12">
      <c r="A15" s="20" t="s">
        <v>57</v>
      </c>
      <c r="B15" s="21"/>
      <c r="C15" s="25">
        <f>SUM(D15:G15)</f>
        <v>3745</v>
      </c>
      <c r="D15" s="26">
        <f>I14*I15</f>
        <v>20919.57</v>
      </c>
      <c r="E15" s="26">
        <f>I14*J15</f>
        <v>7078.0499999999993</v>
      </c>
      <c r="F15" s="26">
        <f>I14*K15</f>
        <v>554.26</v>
      </c>
      <c r="G15" s="26">
        <f>I14*L15</f>
        <v>-24806.879999999997</v>
      </c>
      <c r="H15" s="5"/>
      <c r="I15" s="43">
        <v>5.5860000000000003</v>
      </c>
      <c r="J15" s="43">
        <v>1.89</v>
      </c>
      <c r="K15" s="43">
        <v>0.14799999999999999</v>
      </c>
      <c r="L15" s="43">
        <v>-6.6239999999999997</v>
      </c>
    </row>
    <row r="16" spans="1:12">
      <c r="A16" s="11">
        <v>2010</v>
      </c>
      <c r="C16" s="2">
        <f t="shared" ref="C16:C52" si="0">SUM(D16:G16)</f>
        <v>17687.338931833598</v>
      </c>
      <c r="D16" s="5">
        <f>'Hines 3 support'!D73</f>
        <v>178727.25876700459</v>
      </c>
      <c r="E16" s="5">
        <f>'Hines 3 support'!I73</f>
        <v>51329.557663656647</v>
      </c>
      <c r="F16" s="5">
        <f>'Hines 3 support'!N73</f>
        <v>3961.2657386006431</v>
      </c>
      <c r="G16" s="5">
        <f>'Hines 3 support'!S73</f>
        <v>-216330.74323742828</v>
      </c>
      <c r="H16" s="5"/>
      <c r="I16" s="5">
        <f>AVERAGE(C16:C19)</f>
        <v>16643.029032190192</v>
      </c>
      <c r="J16" s="5"/>
      <c r="K16" s="5"/>
      <c r="L16" s="5"/>
    </row>
    <row r="17" spans="1:12">
      <c r="A17" s="11">
        <f t="shared" ref="A17:A52" si="1">+A16+1</f>
        <v>2011</v>
      </c>
      <c r="C17" s="2">
        <f t="shared" si="0"/>
        <v>17028.937868709996</v>
      </c>
      <c r="D17" s="5">
        <f t="shared" ref="D17:D41" si="2">D16*(1+$D$13)</f>
        <v>185005.36718145502</v>
      </c>
      <c r="E17" s="5">
        <f t="shared" ref="E17:E41" si="3">E16*(1+$E$13)</f>
        <v>52352.376321904449</v>
      </c>
      <c r="F17" s="5">
        <f t="shared" ref="F17:F41" si="4">F16*(1+$F$13)</f>
        <v>4034.2962987888054</v>
      </c>
      <c r="G17" s="5">
        <f t="shared" ref="G17:G41" si="5">G16*(1+$G$13)</f>
        <v>-224363.10193343827</v>
      </c>
      <c r="H17" s="5"/>
      <c r="I17" s="5"/>
      <c r="J17" s="5"/>
      <c r="K17" s="5"/>
      <c r="L17" s="5"/>
    </row>
    <row r="18" spans="1:12">
      <c r="A18" s="11">
        <f t="shared" si="1"/>
        <v>2012</v>
      </c>
      <c r="C18" s="2">
        <f t="shared" si="0"/>
        <v>16314.552566794271</v>
      </c>
      <c r="D18" s="5">
        <f t="shared" si="2"/>
        <v>191504.00516445312</v>
      </c>
      <c r="E18" s="5">
        <f t="shared" si="3"/>
        <v>53395.576180678363</v>
      </c>
      <c r="F18" s="5">
        <f t="shared" si="4"/>
        <v>4108.6732626452258</v>
      </c>
      <c r="G18" s="5">
        <f t="shared" si="5"/>
        <v>-232693.70204098243</v>
      </c>
      <c r="H18" s="5"/>
      <c r="I18" s="5"/>
      <c r="J18" s="5"/>
      <c r="K18" s="5"/>
      <c r="L18" s="5"/>
    </row>
    <row r="19" spans="1:12">
      <c r="A19" s="11">
        <f t="shared" si="1"/>
        <v>2013</v>
      </c>
      <c r="C19" s="2">
        <f t="shared" si="0"/>
        <v>15541.286761422904</v>
      </c>
      <c r="D19" s="5">
        <f t="shared" si="2"/>
        <v>198230.91920385687</v>
      </c>
      <c r="E19" s="5">
        <f t="shared" si="3"/>
        <v>54459.563366060996</v>
      </c>
      <c r="F19" s="5">
        <f t="shared" si="4"/>
        <v>4184.4214526939713</v>
      </c>
      <c r="G19" s="5">
        <f t="shared" si="5"/>
        <v>-241333.61726118892</v>
      </c>
      <c r="H19" s="5"/>
      <c r="I19" s="5"/>
      <c r="J19" s="5"/>
      <c r="K19" s="5"/>
      <c r="L19" s="5"/>
    </row>
    <row r="20" spans="1:12">
      <c r="A20" s="11">
        <f t="shared" si="1"/>
        <v>2014</v>
      </c>
      <c r="C20" s="2">
        <f t="shared" si="0"/>
        <v>14706.113680778828</v>
      </c>
      <c r="D20" s="5">
        <f t="shared" si="2"/>
        <v>205194.12789649604</v>
      </c>
      <c r="E20" s="5">
        <f t="shared" si="3"/>
        <v>55544.752096808137</v>
      </c>
      <c r="F20" s="5">
        <f t="shared" si="4"/>
        <v>4261.5661490913299</v>
      </c>
      <c r="G20" s="5">
        <f t="shared" si="5"/>
        <v>-250294.33246161666</v>
      </c>
      <c r="H20" s="5"/>
      <c r="I20" s="37"/>
      <c r="J20" s="5"/>
      <c r="K20" s="37"/>
      <c r="L20" s="5"/>
    </row>
    <row r="21" spans="1:12">
      <c r="A21" s="11">
        <f t="shared" si="1"/>
        <v>2015</v>
      </c>
      <c r="C21" s="2">
        <f t="shared" si="0"/>
        <v>13805.870507285726</v>
      </c>
      <c r="D21" s="5">
        <f t="shared" si="2"/>
        <v>212401.93150647695</v>
      </c>
      <c r="E21" s="5">
        <f t="shared" si="3"/>
        <v>56651.564845607434</v>
      </c>
      <c r="F21" s="5">
        <f t="shared" si="4"/>
        <v>4340.1330980627945</v>
      </c>
      <c r="G21" s="5">
        <f t="shared" si="5"/>
        <v>-259587.75894286143</v>
      </c>
      <c r="H21" s="5"/>
      <c r="I21" s="37"/>
      <c r="J21" s="5"/>
      <c r="K21" s="37"/>
      <c r="L21" s="5"/>
    </row>
    <row r="22" spans="1:12">
      <c r="A22" s="11">
        <f t="shared" si="1"/>
        <v>2016</v>
      </c>
      <c r="C22" s="2">
        <f t="shared" si="0"/>
        <v>12837.252611274656</v>
      </c>
      <c r="D22" s="5">
        <f>D21*(1+$D$13)</f>
        <v>219862.92185923961</v>
      </c>
      <c r="E22" s="5">
        <f t="shared" si="3"/>
        <v>57780.432503550437</v>
      </c>
      <c r="F22" s="5">
        <f t="shared" si="4"/>
        <v>4420.1485204955952</v>
      </c>
      <c r="G22" s="5">
        <f t="shared" si="5"/>
        <v>-269226.25027201098</v>
      </c>
      <c r="H22" s="5"/>
      <c r="I22" s="37"/>
      <c r="J22" s="5"/>
      <c r="K22" s="37"/>
      <c r="L22" s="5"/>
    </row>
    <row r="23" spans="1:12">
      <c r="A23" s="11">
        <f t="shared" si="1"/>
        <v>2017</v>
      </c>
      <c r="C23" s="2">
        <f t="shared" si="0"/>
        <v>11796.807547736156</v>
      </c>
      <c r="D23" s="5">
        <f t="shared" si="2"/>
        <v>227585.99258316084</v>
      </c>
      <c r="E23" s="5">
        <f t="shared" si="3"/>
        <v>58931.794547881931</v>
      </c>
      <c r="F23" s="5">
        <f t="shared" si="4"/>
        <v>4501.6391206896396</v>
      </c>
      <c r="G23" s="5">
        <f t="shared" si="5"/>
        <v>-279222.6187039963</v>
      </c>
      <c r="H23" s="5"/>
      <c r="I23" s="37"/>
      <c r="J23" s="5"/>
      <c r="K23" s="37"/>
      <c r="L23" s="5"/>
    </row>
    <row r="24" spans="1:12">
      <c r="A24" s="11">
        <f t="shared" si="1"/>
        <v>2018</v>
      </c>
      <c r="C24" s="2">
        <f t="shared" si="0"/>
        <v>10680.928806606331</v>
      </c>
      <c r="D24" s="5">
        <f t="shared" si="2"/>
        <v>235580.3497109118</v>
      </c>
      <c r="E24" s="5">
        <f t="shared" si="3"/>
        <v>60106.099213091969</v>
      </c>
      <c r="F24" s="5">
        <f t="shared" si="4"/>
        <v>4584.6320952697915</v>
      </c>
      <c r="G24" s="5">
        <f t="shared" si="5"/>
        <v>-289590.15221266722</v>
      </c>
      <c r="H24" s="5"/>
      <c r="I24" s="5"/>
      <c r="J24" s="5"/>
      <c r="K24" s="5"/>
      <c r="L24" s="5"/>
    </row>
    <row r="25" spans="1:12">
      <c r="A25" s="11">
        <f t="shared" si="1"/>
        <v>2019</v>
      </c>
      <c r="C25" s="2">
        <f t="shared" si="0"/>
        <v>9485.8493066541851</v>
      </c>
      <c r="D25" s="5">
        <f t="shared" si="2"/>
        <v>243855.52265320669</v>
      </c>
      <c r="E25" s="5">
        <f t="shared" si="3"/>
        <v>61303.803665417152</v>
      </c>
      <c r="F25" s="5">
        <f t="shared" si="4"/>
        <v>4669.155142262458</v>
      </c>
      <c r="G25" s="5">
        <f t="shared" si="5"/>
        <v>-300342.63215423212</v>
      </c>
      <c r="H25" s="5"/>
      <c r="I25" s="5"/>
      <c r="J25" s="5"/>
      <c r="K25" s="5"/>
      <c r="L25" s="5"/>
    </row>
    <row r="26" spans="1:12">
      <c r="A26" s="11">
        <f t="shared" si="1"/>
        <v>2020</v>
      </c>
      <c r="C26" s="2">
        <f t="shared" si="0"/>
        <v>8207.6346226416063</v>
      </c>
      <c r="D26" s="5">
        <f t="shared" si="2"/>
        <v>252421.37555802357</v>
      </c>
      <c r="E26" s="5">
        <f t="shared" si="3"/>
        <v>62525.374180819126</v>
      </c>
      <c r="F26" s="5">
        <f t="shared" si="4"/>
        <v>4755.2364703395097</v>
      </c>
      <c r="G26" s="5">
        <f t="shared" si="5"/>
        <v>-311494.35158654064</v>
      </c>
      <c r="I26" s="5"/>
      <c r="J26" s="5"/>
      <c r="K26" s="5"/>
      <c r="L26" s="5"/>
    </row>
    <row r="27" spans="1:12">
      <c r="A27" s="11">
        <f t="shared" si="1"/>
        <v>2021</v>
      </c>
      <c r="C27" s="2">
        <f t="shared" si="0"/>
        <v>6842.1759350186912</v>
      </c>
      <c r="D27" s="5">
        <f t="shared" si="2"/>
        <v>261288.11906883796</v>
      </c>
      <c r="E27" s="5">
        <f t="shared" si="3"/>
        <v>63771.286326509558</v>
      </c>
      <c r="F27" s="5">
        <f t="shared" si="4"/>
        <v>4842.9048082326281</v>
      </c>
      <c r="G27" s="5">
        <f t="shared" si="5"/>
        <v>-323060.13426856144</v>
      </c>
      <c r="I27" s="38"/>
      <c r="J27" s="5"/>
      <c r="K27" s="5"/>
      <c r="L27" s="5"/>
    </row>
    <row r="28" spans="1:12">
      <c r="A28" s="11">
        <f t="shared" si="1"/>
        <v>2022</v>
      </c>
      <c r="C28" s="2">
        <f t="shared" si="0"/>
        <v>5385.1826909878291</v>
      </c>
      <c r="D28" s="5">
        <f t="shared" si="2"/>
        <v>270466.32249588473</v>
      </c>
      <c r="E28" s="5">
        <f t="shared" si="3"/>
        <v>65042.025146092252</v>
      </c>
      <c r="F28" s="5">
        <f t="shared" si="4"/>
        <v>4932.1894143212148</v>
      </c>
      <c r="G28" s="5">
        <f t="shared" si="5"/>
        <v>-335055.35436531034</v>
      </c>
      <c r="I28" s="38"/>
      <c r="J28" s="5"/>
      <c r="K28" s="5"/>
      <c r="L28" s="5"/>
    </row>
    <row r="29" spans="1:12">
      <c r="A29" s="11">
        <f t="shared" si="1"/>
        <v>2023</v>
      </c>
      <c r="C29" s="2">
        <f t="shared" si="0"/>
        <v>3832.1749653264415</v>
      </c>
      <c r="D29" s="5">
        <f t="shared" si="2"/>
        <v>279966.92641495715</v>
      </c>
      <c r="E29" s="5">
        <f t="shared" si="3"/>
        <v>66338.085348394539</v>
      </c>
      <c r="F29" s="5">
        <f t="shared" si="4"/>
        <v>5023.1200863970662</v>
      </c>
      <c r="G29" s="5">
        <f t="shared" si="5"/>
        <v>-347495.95688442228</v>
      </c>
      <c r="I29" s="38"/>
      <c r="J29" s="5"/>
      <c r="K29" s="5"/>
      <c r="L29" s="5"/>
    </row>
    <row r="30" spans="1:12">
      <c r="A30" s="11">
        <f t="shared" si="1"/>
        <v>2024</v>
      </c>
      <c r="C30" s="2">
        <f t="shared" si="0"/>
        <v>2178.475508898322</v>
      </c>
      <c r="D30" s="5">
        <f t="shared" si="2"/>
        <v>289801.25570876076</v>
      </c>
      <c r="E30" s="5">
        <f t="shared" si="3"/>
        <v>67659.971500061394</v>
      </c>
      <c r="F30" s="5">
        <f t="shared" si="4"/>
        <v>5115.7271716090718</v>
      </c>
      <c r="G30" s="5">
        <f t="shared" si="5"/>
        <v>-360398.47887153289</v>
      </c>
      <c r="I30" s="38"/>
    </row>
    <row r="31" spans="1:12">
      <c r="A31" s="11">
        <f t="shared" si="1"/>
        <v>2025</v>
      </c>
      <c r="C31" s="2">
        <f t="shared" si="0"/>
        <v>419.20147230138537</v>
      </c>
      <c r="D31" s="5">
        <f t="shared" si="2"/>
        <v>299981.0330663675</v>
      </c>
      <c r="E31" s="5">
        <f t="shared" si="3"/>
        <v>69008.198221987273</v>
      </c>
      <c r="F31" s="5">
        <f t="shared" si="4"/>
        <v>5210.0415765912512</v>
      </c>
      <c r="G31" s="5">
        <f t="shared" si="5"/>
        <v>-373780.07139264466</v>
      </c>
      <c r="I31" s="38"/>
    </row>
    <row r="32" spans="1:12">
      <c r="A32" s="11">
        <f t="shared" si="1"/>
        <v>2026</v>
      </c>
      <c r="C32" s="2">
        <f t="shared" si="0"/>
        <v>-1450.7442083962378</v>
      </c>
      <c r="D32" s="5">
        <f t="shared" si="2"/>
        <v>310518.39295686217</v>
      </c>
      <c r="E32" s="5">
        <f t="shared" si="3"/>
        <v>70383.290389662172</v>
      </c>
      <c r="F32" s="5">
        <f t="shared" si="4"/>
        <v>5306.0947777775182</v>
      </c>
      <c r="G32" s="5">
        <f t="shared" si="5"/>
        <v>-387658.52233269811</v>
      </c>
      <c r="I32" s="38"/>
    </row>
    <row r="33" spans="1:9">
      <c r="A33" s="11">
        <f t="shared" si="1"/>
        <v>2027</v>
      </c>
      <c r="C33" s="2">
        <f t="shared" si="0"/>
        <v>-3436.6817773993826</v>
      </c>
      <c r="D33" s="5">
        <f t="shared" si="2"/>
        <v>321425.89609383751</v>
      </c>
      <c r="E33" s="5">
        <f t="shared" si="3"/>
        <v>71785.783337509856</v>
      </c>
      <c r="F33" s="5">
        <f t="shared" si="4"/>
        <v>5403.918831906607</v>
      </c>
      <c r="G33" s="5">
        <f t="shared" si="5"/>
        <v>-402052.28004065336</v>
      </c>
      <c r="I33" s="38"/>
    </row>
    <row r="34" spans="1:9">
      <c r="A34" s="11">
        <f t="shared" si="1"/>
        <v>2028</v>
      </c>
      <c r="C34" s="2">
        <f t="shared" si="0"/>
        <v>-5544.1639905155171</v>
      </c>
      <c r="D34" s="5">
        <f t="shared" si="2"/>
        <v>332716.54440797999</v>
      </c>
      <c r="E34" s="5">
        <f t="shared" si="3"/>
        <v>73216.223067297862</v>
      </c>
      <c r="F34" s="5">
        <f t="shared" si="4"/>
        <v>5503.5463867206681</v>
      </c>
      <c r="G34" s="5">
        <f t="shared" si="5"/>
        <v>-416980.47785251407</v>
      </c>
      <c r="I34" s="38"/>
    </row>
    <row r="35" spans="1:9">
      <c r="A35" s="11">
        <f t="shared" si="1"/>
        <v>2029</v>
      </c>
      <c r="C35" s="2">
        <f t="shared" si="0"/>
        <v>-7778.9858267346863</v>
      </c>
      <c r="D35" s="5">
        <f t="shared" si="2"/>
        <v>344403.79654559423</v>
      </c>
      <c r="E35" s="5">
        <f t="shared" si="3"/>
        <v>74675.166460700377</v>
      </c>
      <c r="F35" s="5">
        <f t="shared" si="4"/>
        <v>5605.0106918611082</v>
      </c>
      <c r="G35" s="5">
        <f t="shared" si="5"/>
        <v>-432462.95952489041</v>
      </c>
      <c r="I35" s="38"/>
    </row>
    <row r="36" spans="1:9">
      <c r="A36" s="11">
        <f t="shared" si="1"/>
        <v>2030</v>
      </c>
      <c r="C36" s="2">
        <f t="shared" si="0"/>
        <v>-10147.194595308392</v>
      </c>
      <c r="D36" s="5">
        <f t="shared" si="2"/>
        <v>356501.58391153993</v>
      </c>
      <c r="E36" s="5">
        <f t="shared" si="3"/>
        <v>76163.181496096717</v>
      </c>
      <c r="F36" s="5">
        <f t="shared" si="4"/>
        <v>5708.345609965304</v>
      </c>
      <c r="G36" s="5">
        <f t="shared" si="5"/>
        <v>-448520.30561291036</v>
      </c>
      <c r="I36" s="38"/>
    </row>
    <row r="37" spans="1:9">
      <c r="A37" s="11">
        <f t="shared" si="1"/>
        <v>2031</v>
      </c>
      <c r="C37" s="2">
        <f t="shared" si="0"/>
        <v>-12655.100454179512</v>
      </c>
      <c r="D37" s="5">
        <f t="shared" si="2"/>
        <v>369024.32727570517</v>
      </c>
      <c r="E37" s="5">
        <f t="shared" si="3"/>
        <v>77680.847469689907</v>
      </c>
      <c r="F37" s="5">
        <f t="shared" si="4"/>
        <v>5813.585627967901</v>
      </c>
      <c r="G37" s="5">
        <f t="shared" si="5"/>
        <v>-465173.86082754249</v>
      </c>
      <c r="I37" s="38"/>
    </row>
    <row r="38" spans="1:9">
      <c r="A38" s="11">
        <f t="shared" si="1"/>
        <v>2032</v>
      </c>
      <c r="C38" s="2">
        <f t="shared" si="0"/>
        <v>-15309.287356242829</v>
      </c>
      <c r="D38" s="5">
        <f t="shared" si="2"/>
        <v>381986.95396281139</v>
      </c>
      <c r="E38" s="5">
        <f t="shared" si="3"/>
        <v>79228.755221031315</v>
      </c>
      <c r="F38" s="5">
        <f t="shared" si="4"/>
        <v>5920.7658686104605</v>
      </c>
      <c r="G38" s="5">
        <f t="shared" si="5"/>
        <v>-482445.762408696</v>
      </c>
    </row>
    <row r="39" spans="1:9">
      <c r="A39" s="11">
        <f t="shared" si="1"/>
        <v>2033</v>
      </c>
      <c r="C39" s="2">
        <f t="shared" si="0"/>
        <v>-18116.624440570711</v>
      </c>
      <c r="D39" s="5">
        <f t="shared" si="2"/>
        <v>395404.91564604035</v>
      </c>
      <c r="E39" s="5">
        <f t="shared" si="3"/>
        <v>80807.507363039273</v>
      </c>
      <c r="F39" s="5">
        <f t="shared" si="4"/>
        <v>6029.9221021633048</v>
      </c>
      <c r="G39" s="5">
        <f t="shared" si="5"/>
        <v>-500358.96955181367</v>
      </c>
    </row>
    <row r="40" spans="1:9">
      <c r="A40" s="11">
        <f t="shared" si="1"/>
        <v>2034</v>
      </c>
      <c r="C40" s="2">
        <f>SUM(D40:G40)</f>
        <v>-21084.277886416181</v>
      </c>
      <c r="D40" s="5">
        <f t="shared" si="2"/>
        <v>409294.20676569326</v>
      </c>
      <c r="E40" s="5">
        <f t="shared" si="3"/>
        <v>82417.71851660106</v>
      </c>
      <c r="F40" s="5">
        <f t="shared" si="4"/>
        <v>6141.0907583634644</v>
      </c>
      <c r="G40" s="5">
        <f t="shared" si="5"/>
        <v>-518937.293927074</v>
      </c>
    </row>
    <row r="41" spans="1:9">
      <c r="A41" s="11">
        <f t="shared" si="1"/>
        <v>2035</v>
      </c>
      <c r="C41" s="2">
        <f>SUM(D41:G41)</f>
        <v>-24219.723248510621</v>
      </c>
      <c r="D41" s="5">
        <f t="shared" si="2"/>
        <v>423671.38359483791</v>
      </c>
      <c r="E41" s="5">
        <f t="shared" si="3"/>
        <v>84060.015549849821</v>
      </c>
      <c r="F41" s="5">
        <f t="shared" si="4"/>
        <v>6254.308938572718</v>
      </c>
      <c r="G41" s="5">
        <f t="shared" si="5"/>
        <v>-538205.43133177108</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50751.999999996857</v>
      </c>
      <c r="D53" s="5">
        <f>SUM(D15:D52)</f>
        <v>7417740.9999999944</v>
      </c>
      <c r="E53" s="5">
        <f>SUM(E15:E52)</f>
        <v>1733696.9999999998</v>
      </c>
      <c r="F53" s="5">
        <f>SUM(F15:F52)</f>
        <v>131186.00000000003</v>
      </c>
      <c r="G53" s="5">
        <f>SUM(G15:G52)</f>
        <v>-9231871.9999999981</v>
      </c>
      <c r="H53" s="5"/>
    </row>
    <row r="55" spans="1:8">
      <c r="A55" s="42" t="s">
        <v>58</v>
      </c>
      <c r="D55" s="5"/>
    </row>
    <row r="56" spans="1:8">
      <c r="A56" s="42" t="s">
        <v>59</v>
      </c>
    </row>
    <row r="60" spans="1:8">
      <c r="C60" s="40">
        <f>(C8+C9)-C53</f>
        <v>3.14321368932724E-9</v>
      </c>
      <c r="D60" s="40">
        <f>(D8+D9)-D53</f>
        <v>0</v>
      </c>
      <c r="E60" s="40">
        <f>(E8+E9)-E53</f>
        <v>0</v>
      </c>
      <c r="F60" s="40">
        <f>(F8+F9)-F53</f>
        <v>0</v>
      </c>
      <c r="G60" s="40">
        <f>(G8+G9)-G53</f>
        <v>0</v>
      </c>
      <c r="H60" s="41" t="s">
        <v>56</v>
      </c>
    </row>
  </sheetData>
  <pageMargins left="0.75" right="0.75" top="1" bottom="1" header="0.5" footer="0.5"/>
  <pageSetup firstPageNumber="122" orientation="portrait" useFirstPageNumber="1" r:id="rId1"/>
  <headerFooter alignWithMargins="0">
    <oddFooter>&amp;R09RC-STAFFPOD3-8-&amp;P</oddFooter>
  </headerFooter>
  <legacyDrawing r:id="rId2"/>
</worksheet>
</file>

<file path=xl/worksheets/sheet41.xml><?xml version="1.0" encoding="utf-8"?>
<worksheet xmlns="http://schemas.openxmlformats.org/spreadsheetml/2006/main" xmlns:r="http://schemas.openxmlformats.org/officeDocument/2006/relationships">
  <sheetPr>
    <tabColor rgb="FF92D050"/>
    <pageSetUpPr fitToPage="1"/>
  </sheetPr>
  <dimension ref="A1:S116"/>
  <sheetViews>
    <sheetView view="pageLayout" topLeftCell="C81" zoomScale="60" zoomScaleNormal="80" zoomScalePageLayoutView="60" workbookViewId="0">
      <selection activeCell="P11" sqref="A11:P11"/>
    </sheetView>
  </sheetViews>
  <sheetFormatPr defaultColWidth="12.85546875" defaultRowHeight="15" outlineLevelRow="1"/>
  <cols>
    <col min="1" max="2" width="12.85546875" customWidth="1"/>
    <col min="3" max="3" width="12.85546875" style="57" customWidth="1"/>
    <col min="4" max="5" width="12.85546875" customWidth="1"/>
    <col min="6" max="6" width="12.85546875" style="64" customWidth="1"/>
    <col min="7" max="10" width="12.85546875" customWidth="1"/>
    <col min="11" max="11" width="12.85546875" style="64" customWidth="1"/>
    <col min="12" max="15" width="12.85546875" customWidth="1"/>
    <col min="16" max="16" width="12.85546875" style="64" customWidth="1"/>
  </cols>
  <sheetData>
    <row r="1" spans="1:19" ht="18.75">
      <c r="A1" s="56" t="s">
        <v>127</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'Hines 3'!D10</f>
        <v>7396821.4299999997</v>
      </c>
      <c r="C11" s="57">
        <v>1</v>
      </c>
      <c r="D11">
        <v>1</v>
      </c>
      <c r="F11" s="69">
        <f>'Hines 3'!E10</f>
        <v>1726618.95</v>
      </c>
      <c r="H11" s="57">
        <v>1</v>
      </c>
      <c r="I11">
        <v>1</v>
      </c>
      <c r="K11" s="69">
        <f>'Hines 3'!F10</f>
        <v>130631.74</v>
      </c>
      <c r="M11" s="57">
        <v>1</v>
      </c>
      <c r="N11">
        <v>1</v>
      </c>
      <c r="P11" s="69">
        <f>'Hines 3'!G10</f>
        <v>-9207065.1199999992</v>
      </c>
      <c r="R11" s="57">
        <v>1</v>
      </c>
      <c r="S11">
        <v>1</v>
      </c>
    </row>
    <row r="12" spans="1:19">
      <c r="C12" s="57">
        <v>2</v>
      </c>
      <c r="D12">
        <f>D11+A14</f>
        <v>1.0351267537910085</v>
      </c>
      <c r="H12" s="57">
        <v>2</v>
      </c>
      <c r="I12">
        <f>I11+F14</f>
        <v>1.0199265044314223</v>
      </c>
      <c r="M12" s="57">
        <v>2</v>
      </c>
      <c r="N12">
        <f>N11+K14</f>
        <v>1.0184361678835414</v>
      </c>
      <c r="R12" s="57">
        <v>2</v>
      </c>
      <c r="S12">
        <f>S11+P14</f>
        <v>1.037129991677578</v>
      </c>
    </row>
    <row r="13" spans="1:19">
      <c r="A13" s="65" t="s">
        <v>105</v>
      </c>
      <c r="C13" s="57">
        <v>3</v>
      </c>
      <c r="D13">
        <f>D12*D12</f>
        <v>1.0714873964139111</v>
      </c>
      <c r="F13" s="67" t="s">
        <v>105</v>
      </c>
      <c r="H13" s="57">
        <v>3</v>
      </c>
      <c r="I13">
        <f>I12*$I$12</f>
        <v>1.0402500744417</v>
      </c>
      <c r="K13" s="67" t="s">
        <v>105</v>
      </c>
      <c r="M13" s="57">
        <v>3</v>
      </c>
      <c r="N13">
        <f>N12*$N$12</f>
        <v>1.0372122280533129</v>
      </c>
      <c r="P13" s="67" t="s">
        <v>105</v>
      </c>
      <c r="R13" s="57">
        <v>3</v>
      </c>
      <c r="S13">
        <f>S12*$S$12</f>
        <v>1.075638619637133</v>
      </c>
    </row>
    <row r="14" spans="1:19">
      <c r="A14" s="71">
        <f>D79</f>
        <v>3.5126753791008401E-2</v>
      </c>
      <c r="C14" s="57">
        <v>4</v>
      </c>
      <c r="D14">
        <f t="shared" ref="D14:D36" si="0">D13*$D$12</f>
        <v>1.1091252703779113</v>
      </c>
      <c r="F14" s="72">
        <f>I79</f>
        <v>1.9926504431422364E-2</v>
      </c>
      <c r="H14" s="57">
        <v>4</v>
      </c>
      <c r="I14">
        <f>I13*$I$12</f>
        <v>1.0609786221598498</v>
      </c>
      <c r="K14" s="72">
        <f>N79</f>
        <v>1.8436167883541493E-2</v>
      </c>
      <c r="M14" s="57">
        <v>4</v>
      </c>
      <c r="N14">
        <f>N13*$N$12</f>
        <v>1.0563344468205658</v>
      </c>
      <c r="P14" s="72">
        <f>S79</f>
        <v>3.7129991677577912E-2</v>
      </c>
      <c r="R14" s="57">
        <v>4</v>
      </c>
      <c r="S14">
        <f>S13*$S$12</f>
        <v>1.1155770726323413</v>
      </c>
    </row>
    <row r="15" spans="1:19">
      <c r="C15" s="57">
        <v>5</v>
      </c>
      <c r="D15">
        <f t="shared" si="0"/>
        <v>1.148085240673862</v>
      </c>
      <c r="H15" s="57">
        <v>5</v>
      </c>
      <c r="I15">
        <f>I14*$I$12</f>
        <v>1.0821202173759623</v>
      </c>
      <c r="M15" s="57">
        <v>5</v>
      </c>
      <c r="N15">
        <f>N14*$N$12</f>
        <v>1.0758092060233175</v>
      </c>
      <c r="R15" s="57">
        <v>5</v>
      </c>
      <c r="S15">
        <f>S14*$S$12</f>
        <v>1.156998440054877</v>
      </c>
    </row>
    <row r="16" spans="1:19">
      <c r="A16" s="65" t="s">
        <v>106</v>
      </c>
      <c r="C16" s="57">
        <v>6</v>
      </c>
      <c r="D16">
        <f t="shared" si="0"/>
        <v>1.1884137482541035</v>
      </c>
      <c r="F16" s="67" t="s">
        <v>106</v>
      </c>
      <c r="H16" s="57">
        <v>6</v>
      </c>
      <c r="I16">
        <f>I15*$I$12</f>
        <v>1.1036830906828361</v>
      </c>
      <c r="K16" s="67" t="s">
        <v>106</v>
      </c>
      <c r="M16" s="57">
        <v>6</v>
      </c>
      <c r="N16">
        <f>N15*$N$12</f>
        <v>1.0956430051562227</v>
      </c>
      <c r="P16" s="67" t="s">
        <v>106</v>
      </c>
      <c r="R16" s="57">
        <v>6</v>
      </c>
      <c r="S16">
        <f>S15*$S$12</f>
        <v>1.1999577825050853</v>
      </c>
    </row>
    <row r="17" spans="1:19">
      <c r="A17" s="73">
        <v>26</v>
      </c>
      <c r="C17" s="57">
        <v>7</v>
      </c>
      <c r="D17">
        <f t="shared" si="0"/>
        <v>1.230158865390875</v>
      </c>
      <c r="F17" s="74">
        <f>A17</f>
        <v>26</v>
      </c>
      <c r="H17" s="57">
        <v>7</v>
      </c>
      <c r="I17">
        <f>I16*$I$12</f>
        <v>1.1256756366802134</v>
      </c>
      <c r="K17" s="74">
        <f>A17</f>
        <v>26</v>
      </c>
      <c r="M17" s="57">
        <v>7</v>
      </c>
      <c r="N17">
        <f>N16*$N$12</f>
        <v>1.1158424635397106</v>
      </c>
      <c r="P17" s="74">
        <f>A17</f>
        <v>26</v>
      </c>
      <c r="R17" s="57">
        <v>7</v>
      </c>
      <c r="S17">
        <f>S16*$S$12</f>
        <v>1.2445122049829442</v>
      </c>
    </row>
    <row r="18" spans="1:19">
      <c r="C18" s="57">
        <v>8</v>
      </c>
      <c r="D18">
        <f t="shared" si="0"/>
        <v>1.2733703529792866</v>
      </c>
      <c r="H18" s="57">
        <v>8</v>
      </c>
      <c r="I18">
        <f t="shared" ref="I18:I36" si="1">I17*$I$12</f>
        <v>1.1481064172428659</v>
      </c>
      <c r="M18" s="57">
        <v>8</v>
      </c>
      <c r="N18">
        <f t="shared" ref="N18:N36" si="2">N17*$N$12</f>
        <v>1.1364143225291132</v>
      </c>
      <c r="R18" s="57">
        <v>8</v>
      </c>
      <c r="S18">
        <f t="shared" ref="S18:S36" si="3">S17*$S$12</f>
        <v>1.2907209327966052</v>
      </c>
    </row>
    <row r="19" spans="1:19">
      <c r="C19" s="57">
        <v>9</v>
      </c>
      <c r="D19">
        <f t="shared" si="0"/>
        <v>1.3180997198531597</v>
      </c>
      <c r="H19" s="57">
        <v>9</v>
      </c>
      <c r="I19">
        <f t="shared" si="1"/>
        <v>1.1709841648538002</v>
      </c>
      <c r="M19" s="57">
        <v>9</v>
      </c>
      <c r="N19">
        <f t="shared" si="2"/>
        <v>1.157365447764521</v>
      </c>
      <c r="R19" s="57">
        <v>9</v>
      </c>
      <c r="S19">
        <f t="shared" si="3"/>
        <v>1.3386453902894189</v>
      </c>
    </row>
    <row r="20" spans="1:19">
      <c r="C20" s="57">
        <v>10</v>
      </c>
      <c r="D20">
        <f t="shared" si="0"/>
        <v>1.3644002841844389</v>
      </c>
      <c r="H20" s="57">
        <v>10</v>
      </c>
      <c r="I20">
        <f t="shared" si="1"/>
        <v>1.1943177860038847</v>
      </c>
      <c r="M20" s="57">
        <v>10</v>
      </c>
      <c r="N20">
        <f t="shared" si="2"/>
        <v>1.1787028314621177</v>
      </c>
      <c r="R20" s="57">
        <v>10</v>
      </c>
      <c r="S20">
        <f t="shared" si="3"/>
        <v>1.3883492824900932</v>
      </c>
    </row>
    <row r="21" spans="1:19">
      <c r="C21" s="57">
        <v>11</v>
      </c>
      <c r="D21">
        <f t="shared" si="0"/>
        <v>1.4123272370393678</v>
      </c>
      <c r="H21" s="57">
        <v>11</v>
      </c>
      <c r="I21">
        <f t="shared" si="1"/>
        <v>1.2181163646592177</v>
      </c>
      <c r="M21" s="57">
        <v>11</v>
      </c>
      <c r="N21">
        <f t="shared" si="2"/>
        <v>1.2004335947477589</v>
      </c>
      <c r="R21" s="57">
        <v>11</v>
      </c>
      <c r="S21">
        <f t="shared" si="3"/>
        <v>1.4398986797945217</v>
      </c>
    </row>
    <row r="22" spans="1:19">
      <c r="C22" s="57">
        <v>12</v>
      </c>
      <c r="D22">
        <f t="shared" si="0"/>
        <v>1.4619377081671849</v>
      </c>
      <c r="H22" s="57">
        <v>12</v>
      </c>
      <c r="I22">
        <f t="shared" si="1"/>
        <v>1.2423891657975876</v>
      </c>
      <c r="M22" s="57">
        <v>12</v>
      </c>
      <c r="N22">
        <f t="shared" si="2"/>
        <v>1.2225649900335718</v>
      </c>
      <c r="R22" s="57">
        <v>12</v>
      </c>
      <c r="S22">
        <f t="shared" si="3"/>
        <v>1.4933621057918478</v>
      </c>
    </row>
    <row r="23" spans="1:19">
      <c r="C23" s="57">
        <v>13</v>
      </c>
      <c r="D23">
        <f t="shared" si="0"/>
        <v>1.5132908340997648</v>
      </c>
      <c r="H23" s="57">
        <v>13</v>
      </c>
      <c r="I23">
        <f t="shared" si="1"/>
        <v>1.2671456390154043</v>
      </c>
      <c r="M23" s="57">
        <v>13</v>
      </c>
      <c r="N23">
        <f t="shared" si="2"/>
        <v>1.2451044034383709</v>
      </c>
      <c r="R23" s="57">
        <v>13</v>
      </c>
      <c r="S23">
        <f t="shared" si="3"/>
        <v>1.5488106283515095</v>
      </c>
    </row>
    <row r="24" spans="1:19">
      <c r="C24" s="57">
        <v>14</v>
      </c>
      <c r="D24">
        <f t="shared" si="0"/>
        <v>1.5664478286433772</v>
      </c>
      <c r="H24" s="57">
        <v>14</v>
      </c>
      <c r="I24">
        <f t="shared" si="1"/>
        <v>1.2923954222065022</v>
      </c>
      <c r="M24" s="57">
        <v>14</v>
      </c>
      <c r="N24">
        <f t="shared" si="2"/>
        <v>1.2680593572526975</v>
      </c>
      <c r="R24" s="57">
        <v>14</v>
      </c>
      <c r="S24">
        <f t="shared" si="3"/>
        <v>1.6063179540923453</v>
      </c>
    </row>
    <row r="25" spans="1:19">
      <c r="C25" s="57">
        <v>15</v>
      </c>
      <c r="D25">
        <f t="shared" si="0"/>
        <v>1.6214720558465929</v>
      </c>
      <c r="H25" s="57">
        <v>15</v>
      </c>
      <c r="I25">
        <f t="shared" si="1"/>
        <v>1.31814834531425</v>
      </c>
      <c r="M25" s="57">
        <v>15</v>
      </c>
      <c r="N25">
        <f t="shared" si="2"/>
        <v>1.2914375124493038</v>
      </c>
      <c r="R25" s="57">
        <v>15</v>
      </c>
      <c r="S25">
        <f t="shared" si="3"/>
        <v>1.6659605263593382</v>
      </c>
    </row>
    <row r="26" spans="1:19">
      <c r="C26" s="57">
        <v>16</v>
      </c>
      <c r="D26">
        <f t="shared" si="0"/>
        <v>1.6784291055313165</v>
      </c>
      <c r="H26" s="57">
        <v>16</v>
      </c>
      <c r="I26">
        <f t="shared" si="1"/>
        <v>1.3444144341584263</v>
      </c>
      <c r="M26" s="57">
        <v>16</v>
      </c>
      <c r="N26">
        <f t="shared" si="2"/>
        <v>1.3152466712399222</v>
      </c>
      <c r="R26" s="57">
        <v>16</v>
      </c>
      <c r="S26">
        <f t="shared" si="3"/>
        <v>1.7278176268382339</v>
      </c>
    </row>
    <row r="27" spans="1:19">
      <c r="C27" s="57">
        <v>17</v>
      </c>
      <c r="D27">
        <f t="shared" si="0"/>
        <v>1.7373868714769778</v>
      </c>
      <c r="H27" s="57">
        <v>17</v>
      </c>
      <c r="I27">
        <f t="shared" si="1"/>
        <v>1.3712039143383523</v>
      </c>
      <c r="M27" s="57">
        <v>17</v>
      </c>
      <c r="N27">
        <f t="shared" si="2"/>
        <v>1.3394947796791705</v>
      </c>
      <c r="R27" s="57">
        <v>17</v>
      </c>
      <c r="S27">
        <f t="shared" si="3"/>
        <v>1.7919714809431102</v>
      </c>
    </row>
    <row r="28" spans="1:19">
      <c r="C28" s="57">
        <v>18</v>
      </c>
      <c r="D28">
        <f t="shared" si="0"/>
        <v>1.79841563235108</v>
      </c>
      <c r="H28" s="57">
        <v>18</v>
      </c>
      <c r="I28">
        <f t="shared" si="1"/>
        <v>1.3985272152137991</v>
      </c>
      <c r="M28" s="57">
        <v>18</v>
      </c>
      <c r="N28">
        <f t="shared" si="2"/>
        <v>1.3641899303164631</v>
      </c>
      <c r="R28" s="57">
        <v>18</v>
      </c>
      <c r="S28">
        <f t="shared" si="3"/>
        <v>1.8585073671169849</v>
      </c>
    </row>
    <row r="29" spans="1:19">
      <c r="C29" s="57">
        <v>19</v>
      </c>
      <c r="D29">
        <f t="shared" si="0"/>
        <v>1.8615881354825772</v>
      </c>
      <c r="H29" s="57">
        <v>19</v>
      </c>
      <c r="I29">
        <f t="shared" si="1"/>
        <v>1.4263949739652215</v>
      </c>
      <c r="M29" s="57">
        <v>19</v>
      </c>
      <c r="N29">
        <f t="shared" si="2"/>
        <v>1.3893403648968141</v>
      </c>
      <c r="R29" s="57">
        <v>19</v>
      </c>
      <c r="S29">
        <f t="shared" si="3"/>
        <v>1.9275137301907561</v>
      </c>
    </row>
    <row r="30" spans="1:19">
      <c r="C30" s="57">
        <v>20</v>
      </c>
      <c r="D30">
        <f t="shared" si="0"/>
        <v>1.9269796835779363</v>
      </c>
      <c r="H30" s="57">
        <v>20</v>
      </c>
      <c r="I30">
        <f t="shared" si="1"/>
        <v>1.454818039734898</v>
      </c>
      <c r="M30" s="57">
        <v>20</v>
      </c>
      <c r="N30">
        <f t="shared" si="2"/>
        <v>1.4149544771114324</v>
      </c>
      <c r="R30" s="57">
        <v>20</v>
      </c>
      <c r="S30">
        <f t="shared" si="3"/>
        <v>1.9990822989511563</v>
      </c>
    </row>
    <row r="31" spans="1:19">
      <c r="C31" s="57">
        <v>21</v>
      </c>
      <c r="D31">
        <f t="shared" si="0"/>
        <v>1.9946682244832539</v>
      </c>
      <c r="H31" s="57">
        <v>21</v>
      </c>
      <c r="I31">
        <f t="shared" si="1"/>
        <v>1.4838074778505885</v>
      </c>
      <c r="M31" s="57">
        <v>21</v>
      </c>
      <c r="N31">
        <f t="shared" si="2"/>
        <v>1.4410408153990273</v>
      </c>
      <c r="R31" s="57">
        <v>21</v>
      </c>
      <c r="S31">
        <f t="shared" si="3"/>
        <v>2.0733082080740064</v>
      </c>
    </row>
    <row r="32" spans="1:19">
      <c r="C32" s="57">
        <v>22</v>
      </c>
      <c r="D32">
        <f t="shared" si="0"/>
        <v>2.0647344440994253</v>
      </c>
      <c r="H32" s="57">
        <v>22</v>
      </c>
      <c r="I32">
        <f t="shared" si="1"/>
        <v>1.5133745741333557</v>
      </c>
      <c r="M32" s="57">
        <v>22</v>
      </c>
      <c r="N32">
        <f t="shared" si="2"/>
        <v>1.4676080857987592</v>
      </c>
      <c r="R32" s="57">
        <v>22</v>
      </c>
      <c r="S32">
        <f t="shared" si="3"/>
        <v>2.1502901245848483</v>
      </c>
    </row>
    <row r="33" spans="3:19">
      <c r="C33" s="57">
        <v>23</v>
      </c>
      <c r="D33">
        <f t="shared" si="0"/>
        <v>2.1372618625611204</v>
      </c>
      <c r="H33" s="57">
        <v>23</v>
      </c>
      <c r="I33">
        <f t="shared" si="1"/>
        <v>1.5435308392912259</v>
      </c>
      <c r="M33" s="57">
        <v>23</v>
      </c>
      <c r="N33">
        <f t="shared" si="2"/>
        <v>1.4946651548557881</v>
      </c>
      <c r="R33" s="57">
        <v>23</v>
      </c>
      <c r="S33">
        <f t="shared" si="3"/>
        <v>2.2301303790150619</v>
      </c>
    </row>
    <row r="34" spans="3:19">
      <c r="C34" s="57">
        <v>24</v>
      </c>
      <c r="D34">
        <f t="shared" si="0"/>
        <v>2.2123369337942171</v>
      </c>
      <c r="H34" s="57">
        <v>24</v>
      </c>
      <c r="I34">
        <f t="shared" si="1"/>
        <v>1.5742880134003996</v>
      </c>
      <c r="M34" s="57">
        <v>24</v>
      </c>
      <c r="N34">
        <f t="shared" si="2"/>
        <v>1.5222210525803888</v>
      </c>
      <c r="R34" s="57">
        <v>24</v>
      </c>
      <c r="S34">
        <f t="shared" si="3"/>
        <v>2.3129351014278052</v>
      </c>
    </row>
    <row r="35" spans="3:19">
      <c r="C35" s="57">
        <v>25</v>
      </c>
      <c r="D35">
        <f t="shared" si="0"/>
        <v>2.2900491485703611</v>
      </c>
      <c r="H35" s="57">
        <v>25</v>
      </c>
      <c r="I35">
        <f t="shared" si="1"/>
        <v>1.6056580704757577</v>
      </c>
      <c r="M35" s="57">
        <v>25</v>
      </c>
      <c r="N35">
        <f t="shared" si="2"/>
        <v>1.5502849754616219</v>
      </c>
      <c r="R35" s="57">
        <v>25</v>
      </c>
      <c r="S35">
        <f t="shared" si="3"/>
        <v>2.3988143624945977</v>
      </c>
    </row>
    <row r="36" spans="3:19">
      <c r="C36" s="57">
        <v>26</v>
      </c>
      <c r="D36">
        <f t="shared" si="0"/>
        <v>2.3704911411815006</v>
      </c>
      <c r="H36" s="57">
        <v>26</v>
      </c>
      <c r="I36">
        <f t="shared" si="1"/>
        <v>1.6376532231324419</v>
      </c>
      <c r="M36" s="57">
        <v>26</v>
      </c>
      <c r="N36">
        <f t="shared" si="2"/>
        <v>1.5788662895365642</v>
      </c>
      <c r="R36" s="57">
        <v>26</v>
      </c>
      <c r="S36">
        <f t="shared" si="3"/>
        <v>2.4878823198100766</v>
      </c>
    </row>
    <row r="37" spans="3:19">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41.386084478824614</v>
      </c>
      <c r="H72" s="57"/>
      <c r="I72" s="76">
        <f>SUM(I11:I71)</f>
        <v>33.637908226559965</v>
      </c>
      <c r="M72" s="57"/>
      <c r="N72" s="76">
        <f>SUM(N11:N71)</f>
        <v>32.977272574030081</v>
      </c>
      <c r="R72" s="57"/>
      <c r="S72" s="76">
        <f>SUM(S11:S71)</f>
        <v>42.560132610902279</v>
      </c>
    </row>
    <row r="73" spans="1:19">
      <c r="A73" s="77"/>
      <c r="B73" s="78"/>
      <c r="C73" s="79" t="s">
        <v>107</v>
      </c>
      <c r="D73" s="80">
        <f>A11/D72</f>
        <v>178727.25876700459</v>
      </c>
      <c r="E73" s="78"/>
      <c r="F73" s="81"/>
      <c r="G73" s="78"/>
      <c r="H73" s="79" t="s">
        <v>107</v>
      </c>
      <c r="I73" s="80">
        <f>F11/I72</f>
        <v>51329.557663656647</v>
      </c>
      <c r="J73" s="78"/>
      <c r="K73" s="81"/>
      <c r="L73" s="78"/>
      <c r="M73" s="79" t="s">
        <v>107</v>
      </c>
      <c r="N73" s="80">
        <f>K11/N72</f>
        <v>3961.2657386006431</v>
      </c>
      <c r="O73" s="78"/>
      <c r="P73" s="81"/>
      <c r="Q73" s="78"/>
      <c r="R73" s="79" t="s">
        <v>107</v>
      </c>
      <c r="S73" s="80">
        <f>P11/S72</f>
        <v>-216330.74323742828</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3.5126753791008401E-2</v>
      </c>
      <c r="G79" s="87"/>
      <c r="I79" s="88">
        <v>1.9926504431422364E-2</v>
      </c>
      <c r="L79" s="87"/>
      <c r="N79" s="88">
        <v>1.8436167883541493E-2</v>
      </c>
      <c r="Q79" s="87"/>
      <c r="S79" s="88">
        <v>3.7129991677577912E-2</v>
      </c>
    </row>
    <row r="80" spans="1:19" ht="12.75">
      <c r="A80" s="64"/>
      <c r="B80" s="87"/>
      <c r="C80" s="3"/>
      <c r="G80" s="87"/>
      <c r="H80" s="3"/>
      <c r="L80" s="87"/>
      <c r="M80" s="3"/>
      <c r="Q80" s="87"/>
      <c r="R80" s="3"/>
    </row>
    <row r="81" spans="1:19" ht="12.75">
      <c r="A81" s="64">
        <v>2010</v>
      </c>
      <c r="B81" s="87">
        <v>3.2371962390541222E-2</v>
      </c>
      <c r="C81" s="89">
        <v>3129200</v>
      </c>
      <c r="D81" s="84">
        <f>C81</f>
        <v>3129200</v>
      </c>
      <c r="E81" s="2"/>
      <c r="F81" s="64">
        <v>2010</v>
      </c>
      <c r="G81" s="87">
        <v>7.6920477730318881E-3</v>
      </c>
      <c r="H81" s="89">
        <v>1058647</v>
      </c>
      <c r="I81" s="84">
        <f>H81</f>
        <v>1058647</v>
      </c>
      <c r="K81" s="64">
        <v>2010</v>
      </c>
      <c r="L81" s="87">
        <v>1.9370419148179E-2</v>
      </c>
      <c r="M81" s="89">
        <v>83089</v>
      </c>
      <c r="N81" s="84">
        <f>M81</f>
        <v>83089</v>
      </c>
      <c r="P81" s="64">
        <v>2010</v>
      </c>
      <c r="Q81" s="87">
        <v>2.0708051696474269E-2</v>
      </c>
      <c r="R81" s="89">
        <v>-3710735</v>
      </c>
      <c r="S81" s="84">
        <f>R81</f>
        <v>-3710735</v>
      </c>
    </row>
    <row r="82" spans="1:19" ht="12.75">
      <c r="A82" s="64">
        <v>2011</v>
      </c>
      <c r="B82" s="87">
        <v>2.6527248559148644E-2</v>
      </c>
      <c r="C82" s="3">
        <f t="shared" ref="C82:C111" si="4">C81*(1+B82)</f>
        <v>3212209.0661912877</v>
      </c>
      <c r="D82" s="3">
        <f>D81*(1+$D$79)</f>
        <v>3239118.6379628237</v>
      </c>
      <c r="E82" s="3"/>
      <c r="F82" s="64">
        <v>2011</v>
      </c>
      <c r="G82" s="87">
        <v>-1.1217188508542718E-2</v>
      </c>
      <c r="H82" s="3">
        <f t="shared" ref="H82:H111" si="5">H81*(1+G82)</f>
        <v>1046771.9570369968</v>
      </c>
      <c r="I82" s="3">
        <f>I81*(1+$I$79)</f>
        <v>1079742.1341368118</v>
      </c>
      <c r="K82" s="64">
        <v>2011</v>
      </c>
      <c r="L82" s="87">
        <v>1.8707806798847908E-2</v>
      </c>
      <c r="M82" s="3">
        <f t="shared" ref="M82:M111" si="6">M81*(1+L82)</f>
        <v>84643.412959109482</v>
      </c>
      <c r="N82" s="3">
        <f>N81*(1+$N$79)</f>
        <v>84620.842753275574</v>
      </c>
      <c r="P82" s="64">
        <v>2011</v>
      </c>
      <c r="Q82" s="87">
        <v>2.6535838373037534E-2</v>
      </c>
      <c r="R82" s="3">
        <f t="shared" ref="R82:R111" si="7">R81*(1+Q82)</f>
        <v>-3809202.4642051738</v>
      </c>
      <c r="S82" s="3">
        <f t="shared" ref="S82:S106" si="8">S81*(1+$S$79)</f>
        <v>-3848514.5596676976</v>
      </c>
    </row>
    <row r="83" spans="1:19" ht="12.75">
      <c r="A83" s="64">
        <v>2012</v>
      </c>
      <c r="B83" s="87">
        <v>2.4244788348166218E-2</v>
      </c>
      <c r="C83" s="3">
        <f t="shared" si="4"/>
        <v>3290088.3951311563</v>
      </c>
      <c r="D83" s="3">
        <f t="shared" ref="D83:D106" si="9">D82*(1+$D$79)</f>
        <v>3352898.3608584106</v>
      </c>
      <c r="E83" s="3"/>
      <c r="F83" s="64">
        <v>2012</v>
      </c>
      <c r="G83" s="87">
        <v>4.7254537368443148E-4</v>
      </c>
      <c r="H83" s="3">
        <f t="shared" si="5"/>
        <v>1047266.6042825973</v>
      </c>
      <c r="I83" s="3">
        <f t="shared" ref="I83:I106" si="10">I82*(1+$I$79)</f>
        <v>1101257.6205574824</v>
      </c>
      <c r="K83" s="64">
        <v>2012</v>
      </c>
      <c r="L83" s="87">
        <v>1.6557187294821824E-2</v>
      </c>
      <c r="M83" s="3">
        <f t="shared" si="6"/>
        <v>86044.869800746412</v>
      </c>
      <c r="N83" s="3">
        <f t="shared" ref="N83:N106" si="11">N82*(1+$N$79)</f>
        <v>86180.926816721723</v>
      </c>
      <c r="P83" s="64">
        <v>2012</v>
      </c>
      <c r="Q83" s="87">
        <v>2.7960341094274234E-2</v>
      </c>
      <c r="R83" s="3">
        <f t="shared" si="7"/>
        <v>-3915709.0644014999</v>
      </c>
      <c r="S83" s="3">
        <f t="shared" si="8"/>
        <v>-3991409.8732391973</v>
      </c>
    </row>
    <row r="84" spans="1:19" ht="12.75">
      <c r="A84" s="64">
        <v>2013</v>
      </c>
      <c r="B84" s="87">
        <v>2.3674854115989637E-2</v>
      </c>
      <c r="C84" s="3">
        <f t="shared" si="4"/>
        <v>3367980.7579145972</v>
      </c>
      <c r="D84" s="3">
        <f t="shared" si="9"/>
        <v>3470674.7960665599</v>
      </c>
      <c r="E84" s="3"/>
      <c r="F84" s="64">
        <v>2013</v>
      </c>
      <c r="G84" s="87">
        <v>8.1549586205135593E-3</v>
      </c>
      <c r="H84" s="3">
        <f t="shared" si="5"/>
        <v>1055807.0201051678</v>
      </c>
      <c r="I84" s="3">
        <f t="shared" si="10"/>
        <v>1123201.8354136585</v>
      </c>
      <c r="K84" s="64">
        <v>2013</v>
      </c>
      <c r="L84" s="87">
        <v>1.6726144206233182E-2</v>
      </c>
      <c r="M84" s="3">
        <f t="shared" si="6"/>
        <v>87484.068701240263</v>
      </c>
      <c r="N84" s="3">
        <f t="shared" si="11"/>
        <v>87769.772851874004</v>
      </c>
      <c r="P84" s="64">
        <v>2013</v>
      </c>
      <c r="Q84" s="87">
        <v>3.1191760615347588E-2</v>
      </c>
      <c r="R84" s="3">
        <f t="shared" si="7"/>
        <v>-4037846.9241776583</v>
      </c>
      <c r="S84" s="3">
        <f t="shared" si="8"/>
        <v>-4139610.8886143714</v>
      </c>
    </row>
    <row r="85" spans="1:19" ht="12.75">
      <c r="A85" s="64">
        <v>2014</v>
      </c>
      <c r="B85" s="87">
        <v>2.6293268106565841E-2</v>
      </c>
      <c r="C85" s="3">
        <f t="shared" si="4"/>
        <v>3456535.9789602002</v>
      </c>
      <c r="D85" s="3">
        <f t="shared" si="9"/>
        <v>3592588.3351166486</v>
      </c>
      <c r="E85" s="3"/>
      <c r="F85" s="64">
        <v>2014</v>
      </c>
      <c r="G85" s="87">
        <v>1.6256619808169736E-2</v>
      </c>
      <c r="H85" s="3">
        <f t="shared" si="5"/>
        <v>1072970.8734218141</v>
      </c>
      <c r="I85" s="3">
        <f t="shared" si="10"/>
        <v>1145583.3217644105</v>
      </c>
      <c r="K85" s="64">
        <v>2014</v>
      </c>
      <c r="L85" s="87">
        <v>1.6664651416024669E-2</v>
      </c>
      <c r="M85" s="3">
        <f t="shared" si="6"/>
        <v>88941.960210601988</v>
      </c>
      <c r="N85" s="3">
        <f t="shared" si="11"/>
        <v>89387.911119271448</v>
      </c>
      <c r="P85" s="64">
        <v>2014</v>
      </c>
      <c r="Q85" s="87">
        <v>3.2200627585099333E-2</v>
      </c>
      <c r="R85" s="3">
        <f t="shared" si="7"/>
        <v>-4167868.1292287414</v>
      </c>
      <c r="S85" s="3">
        <f t="shared" si="8"/>
        <v>-4293314.6064570341</v>
      </c>
    </row>
    <row r="86" spans="1:19" ht="12.75">
      <c r="A86" s="64">
        <v>2015</v>
      </c>
      <c r="B86" s="87">
        <v>3.0809462896269603E-2</v>
      </c>
      <c r="C86" s="3">
        <f t="shared" si="4"/>
        <v>3563029.9959535957</v>
      </c>
      <c r="D86" s="3">
        <f t="shared" si="9"/>
        <v>3718784.3010367402</v>
      </c>
      <c r="E86" s="3"/>
      <c r="F86" s="64">
        <v>2015</v>
      </c>
      <c r="G86" s="87">
        <v>1.8616631661300218E-2</v>
      </c>
      <c r="H86" s="3">
        <f t="shared" si="5"/>
        <v>1092945.9769556115</v>
      </c>
      <c r="I86" s="3">
        <f t="shared" si="10"/>
        <v>1168410.7929021125</v>
      </c>
      <c r="K86" s="64">
        <v>2015</v>
      </c>
      <c r="L86" s="87">
        <v>1.6827983827961464E-2</v>
      </c>
      <c r="M86" s="3">
        <f t="shared" si="6"/>
        <v>90438.674078653188</v>
      </c>
      <c r="N86" s="3">
        <f t="shared" si="11"/>
        <v>91035.881655425415</v>
      </c>
      <c r="P86" s="64">
        <v>2015</v>
      </c>
      <c r="Q86" s="87">
        <v>3.212893001162187E-2</v>
      </c>
      <c r="R86" s="3">
        <f t="shared" si="7"/>
        <v>-4301777.2726504011</v>
      </c>
      <c r="S86" s="3">
        <f t="shared" si="8"/>
        <v>-4452725.3420640081</v>
      </c>
    </row>
    <row r="87" spans="1:19" ht="12.75">
      <c r="A87" s="64">
        <v>2016</v>
      </c>
      <c r="B87" s="87">
        <v>3.3969213940548422E-2</v>
      </c>
      <c r="C87" s="3">
        <f t="shared" si="4"/>
        <v>3684063.3241627351</v>
      </c>
      <c r="D87" s="3">
        <f t="shared" si="9"/>
        <v>3849413.1215811255</v>
      </c>
      <c r="E87" s="3"/>
      <c r="F87" s="64">
        <v>2016</v>
      </c>
      <c r="G87" s="87">
        <v>1.9137611082678255E-2</v>
      </c>
      <c r="H87" s="3">
        <f t="shared" si="5"/>
        <v>1113862.3519969657</v>
      </c>
      <c r="I87" s="3">
        <f t="shared" si="10"/>
        <v>1191693.135744598</v>
      </c>
      <c r="K87" s="64">
        <v>2016</v>
      </c>
      <c r="L87" s="87">
        <v>1.6418633591938629E-2</v>
      </c>
      <c r="M87" s="3">
        <f t="shared" si="6"/>
        <v>91923.553530891368</v>
      </c>
      <c r="N87" s="3">
        <f t="shared" si="11"/>
        <v>92714.234453051045</v>
      </c>
      <c r="P87" s="64">
        <v>2016</v>
      </c>
      <c r="Q87" s="87">
        <v>3.1539086903853222E-2</v>
      </c>
      <c r="R87" s="3">
        <f t="shared" si="7"/>
        <v>-4437451.3998935428</v>
      </c>
      <c r="S87" s="3">
        <f t="shared" si="8"/>
        <v>-4618054.9969573859</v>
      </c>
    </row>
    <row r="88" spans="1:19" ht="12.75">
      <c r="A88" s="64">
        <v>2017</v>
      </c>
      <c r="B88" s="87">
        <v>3.4625278391739636E-2</v>
      </c>
      <c r="C88" s="3">
        <f t="shared" si="4"/>
        <v>3811625.0423746672</v>
      </c>
      <c r="D88" s="3">
        <f t="shared" si="9"/>
        <v>3984630.5085427831</v>
      </c>
      <c r="E88" s="3"/>
      <c r="F88" s="64">
        <v>2017</v>
      </c>
      <c r="G88" s="87">
        <v>1.8739999520956348E-2</v>
      </c>
      <c r="H88" s="3">
        <f t="shared" si="5"/>
        <v>1134736.1319398</v>
      </c>
      <c r="I88" s="3">
        <f t="shared" si="10"/>
        <v>1215439.4142949083</v>
      </c>
      <c r="K88" s="64">
        <v>2017</v>
      </c>
      <c r="L88" s="87">
        <v>1.6172897134470319E-2</v>
      </c>
      <c r="M88" s="3">
        <f t="shared" si="6"/>
        <v>93410.223706381454</v>
      </c>
      <c r="N88" s="3">
        <f t="shared" si="11"/>
        <v>94423.529644621507</v>
      </c>
      <c r="P88" s="64">
        <v>2017</v>
      </c>
      <c r="Q88" s="87">
        <v>3.1955125916445448E-2</v>
      </c>
      <c r="R88" s="3">
        <f t="shared" si="7"/>
        <v>-4579250.7181252483</v>
      </c>
      <c r="S88" s="3">
        <f t="shared" si="8"/>
        <v>-4789523.3405610109</v>
      </c>
    </row>
    <row r="89" spans="1:19" ht="12.75">
      <c r="A89" s="64">
        <v>2018</v>
      </c>
      <c r="B89" s="87">
        <v>3.4424156564943083E-2</v>
      </c>
      <c r="C89" s="3">
        <f t="shared" si="4"/>
        <v>3942837.0196002303</v>
      </c>
      <c r="D89" s="3">
        <f t="shared" si="9"/>
        <v>4124597.6433645063</v>
      </c>
      <c r="E89" s="3"/>
      <c r="F89" s="64">
        <v>2018</v>
      </c>
      <c r="G89" s="87">
        <v>1.833133917330021E-2</v>
      </c>
      <c r="H89" s="3">
        <f t="shared" si="5"/>
        <v>1155537.3648465872</v>
      </c>
      <c r="I89" s="3">
        <f t="shared" si="10"/>
        <v>1239658.8731699812</v>
      </c>
      <c r="K89" s="64">
        <v>2018</v>
      </c>
      <c r="L89" s="87">
        <v>1.613076902265358E-2</v>
      </c>
      <c r="M89" s="3">
        <f t="shared" si="6"/>
        <v>94917.00244934349</v>
      </c>
      <c r="N89" s="3">
        <f t="shared" si="11"/>
        <v>96164.337689306296</v>
      </c>
      <c r="P89" s="64">
        <v>2018</v>
      </c>
      <c r="Q89" s="87">
        <v>3.1634948808657005E-2</v>
      </c>
      <c r="R89" s="3">
        <f t="shared" si="7"/>
        <v>-4724115.0801751455</v>
      </c>
      <c r="S89" s="3">
        <f t="shared" si="8"/>
        <v>-4967358.3023356069</v>
      </c>
    </row>
    <row r="90" spans="1:19" ht="12.75">
      <c r="A90" s="64">
        <v>2019</v>
      </c>
      <c r="B90" s="87">
        <v>3.3980579825661099E-2</v>
      </c>
      <c r="C90" s="3">
        <f t="shared" si="4"/>
        <v>4076816.907684328</v>
      </c>
      <c r="D90" s="3">
        <f t="shared" si="9"/>
        <v>4269481.3692699447</v>
      </c>
      <c r="E90" s="3"/>
      <c r="F90" s="64">
        <v>2019</v>
      </c>
      <c r="G90" s="87">
        <v>1.8349824964251006E-2</v>
      </c>
      <c r="H90" s="3">
        <f t="shared" si="5"/>
        <v>1176741.2732311741</v>
      </c>
      <c r="I90" s="3">
        <f t="shared" si="10"/>
        <v>1264360.9411996547</v>
      </c>
      <c r="K90" s="64">
        <v>2019</v>
      </c>
      <c r="L90" s="87">
        <v>1.6000323832590292E-2</v>
      </c>
      <c r="M90" s="3">
        <f t="shared" si="6"/>
        <v>96435.70522575175</v>
      </c>
      <c r="N90" s="3">
        <f t="shared" si="11"/>
        <v>97937.239563355921</v>
      </c>
      <c r="P90" s="64">
        <v>2019</v>
      </c>
      <c r="Q90" s="87">
        <v>3.15067684185475E-2</v>
      </c>
      <c r="R90" s="3">
        <f t="shared" si="7"/>
        <v>-4872956.6799887922</v>
      </c>
      <c r="S90" s="3">
        <f t="shared" si="8"/>
        <v>-5151796.2747608759</v>
      </c>
    </row>
    <row r="91" spans="1:19" ht="12.75">
      <c r="A91" s="64">
        <v>2020</v>
      </c>
      <c r="B91" s="87">
        <v>3.3850367028199393E-2</v>
      </c>
      <c r="C91" s="3">
        <f t="shared" si="4"/>
        <v>4214818.6563162114</v>
      </c>
      <c r="D91" s="3">
        <f t="shared" si="9"/>
        <v>4419454.3901435882</v>
      </c>
      <c r="E91" s="3"/>
      <c r="F91" s="64">
        <v>2020</v>
      </c>
      <c r="G91" s="87">
        <v>1.8313279569148456E-2</v>
      </c>
      <c r="H91" s="3">
        <f t="shared" si="5"/>
        <v>1198291.2651484124</v>
      </c>
      <c r="I91" s="3">
        <f t="shared" si="10"/>
        <v>1289555.2350973869</v>
      </c>
      <c r="K91" s="64">
        <v>2020</v>
      </c>
      <c r="L91" s="87">
        <v>1.6036208339237794E-2</v>
      </c>
      <c r="M91" s="3">
        <f t="shared" si="6"/>
        <v>97982.168286093234</v>
      </c>
      <c r="N91" s="3">
        <f t="shared" si="11"/>
        <v>99742.82695399657</v>
      </c>
      <c r="P91" s="64">
        <v>2020</v>
      </c>
      <c r="Q91" s="87">
        <v>3.1251756028978742E-2</v>
      </c>
      <c r="R91" s="3">
        <f t="shared" si="7"/>
        <v>-5025245.1332915835</v>
      </c>
      <c r="S91" s="3">
        <f t="shared" si="8"/>
        <v>-5343082.4275673246</v>
      </c>
    </row>
    <row r="92" spans="1:19" ht="12.75">
      <c r="A92" s="64">
        <v>2021</v>
      </c>
      <c r="B92" s="87">
        <v>3.3662537103284748E-2</v>
      </c>
      <c r="C92" s="3">
        <f t="shared" si="4"/>
        <v>4356700.1457180725</v>
      </c>
      <c r="D92" s="3">
        <f t="shared" si="9"/>
        <v>4574695.4763967535</v>
      </c>
      <c r="E92" s="3"/>
      <c r="F92" s="64">
        <v>2021</v>
      </c>
      <c r="G92" s="87">
        <v>1.8598546452851611E-2</v>
      </c>
      <c r="H92" s="3">
        <f t="shared" si="5"/>
        <v>1220577.7409073215</v>
      </c>
      <c r="I92" s="3">
        <f t="shared" si="10"/>
        <v>1315251.5632041187</v>
      </c>
      <c r="K92" s="64">
        <v>2021</v>
      </c>
      <c r="L92" s="87">
        <v>1.6080545493217063E-2</v>
      </c>
      <c r="M92" s="3">
        <f t="shared" si="6"/>
        <v>99557.775000741807</v>
      </c>
      <c r="N92" s="3">
        <f t="shared" si="11"/>
        <v>101581.70245689947</v>
      </c>
      <c r="P92" s="64">
        <v>2021</v>
      </c>
      <c r="Q92" s="87">
        <v>3.1239012248022849E-2</v>
      </c>
      <c r="R92" s="3">
        <f t="shared" si="7"/>
        <v>-5182228.8275597962</v>
      </c>
      <c r="S92" s="3">
        <f t="shared" si="8"/>
        <v>-5541471.0336355129</v>
      </c>
    </row>
    <row r="93" spans="1:19" ht="12.75">
      <c r="A93" s="64">
        <v>2022</v>
      </c>
      <c r="B93" s="87">
        <v>3.3473713401964179E-2</v>
      </c>
      <c r="C93" s="3">
        <f t="shared" si="4"/>
        <v>4502535.0777741354</v>
      </c>
      <c r="D93" s="3">
        <f t="shared" si="9"/>
        <v>4735389.6780649824</v>
      </c>
      <c r="E93" s="3"/>
      <c r="F93" s="64">
        <v>2022</v>
      </c>
      <c r="G93" s="87">
        <v>1.9380004595787217E-2</v>
      </c>
      <c r="H93" s="3">
        <f t="shared" si="5"/>
        <v>1244232.5431356209</v>
      </c>
      <c r="I93" s="3">
        <f t="shared" si="10"/>
        <v>1341459.9293067406</v>
      </c>
      <c r="K93" s="64">
        <v>2022</v>
      </c>
      <c r="L93" s="87">
        <v>1.5922354351274821E-2</v>
      </c>
      <c r="M93" s="3">
        <f t="shared" si="6"/>
        <v>101142.9691727281</v>
      </c>
      <c r="N93" s="3">
        <f t="shared" si="11"/>
        <v>103454.47977729082</v>
      </c>
      <c r="P93" s="64">
        <v>2022</v>
      </c>
      <c r="Q93" s="87">
        <v>3.121538555109573E-2</v>
      </c>
      <c r="R93" s="3">
        <f t="shared" si="7"/>
        <v>-5343994.0984260775</v>
      </c>
      <c r="S93" s="3">
        <f t="shared" si="8"/>
        <v>-5747225.8069959395</v>
      </c>
    </row>
    <row r="94" spans="1:19" ht="12.75">
      <c r="A94" s="64">
        <v>2023</v>
      </c>
      <c r="B94" s="87">
        <v>3.3369994157936282E-2</v>
      </c>
      <c r="C94" s="3">
        <f t="shared" si="4"/>
        <v>4652784.6470153611</v>
      </c>
      <c r="D94" s="3">
        <f t="shared" si="9"/>
        <v>4901728.5453908537</v>
      </c>
      <c r="E94" s="3"/>
      <c r="F94" s="64">
        <v>2023</v>
      </c>
      <c r="G94" s="87">
        <v>1.9630582773630747E-2</v>
      </c>
      <c r="H94" s="3">
        <f t="shared" si="5"/>
        <v>1268657.5530632897</v>
      </c>
      <c r="I94" s="3">
        <f t="shared" si="10"/>
        <v>1368190.5365326467</v>
      </c>
      <c r="K94" s="64">
        <v>2023</v>
      </c>
      <c r="L94" s="87">
        <v>1.5788008862810385E-2</v>
      </c>
      <c r="M94" s="3">
        <f t="shared" si="6"/>
        <v>102739.81526643809</v>
      </c>
      <c r="N94" s="3">
        <f t="shared" si="11"/>
        <v>105361.7839347694</v>
      </c>
      <c r="P94" s="64">
        <v>2023</v>
      </c>
      <c r="Q94" s="87">
        <v>3.13023197012142E-2</v>
      </c>
      <c r="R94" s="3">
        <f t="shared" si="7"/>
        <v>-5511273.5101764118</v>
      </c>
      <c r="S94" s="3">
        <f t="shared" si="8"/>
        <v>-5960620.2533788607</v>
      </c>
    </row>
    <row r="95" spans="1:19" ht="12.75">
      <c r="A95" s="64">
        <v>2024</v>
      </c>
      <c r="B95" s="87">
        <v>3.3339771835749384E-2</v>
      </c>
      <c r="C95" s="3">
        <f t="shared" si="4"/>
        <v>4807907.4255477311</v>
      </c>
      <c r="D95" s="3">
        <f t="shared" si="9"/>
        <v>5073910.3571551563</v>
      </c>
      <c r="E95" s="3"/>
      <c r="F95" s="64">
        <v>2024</v>
      </c>
      <c r="G95" s="87">
        <v>1.9477970318864116E-2</v>
      </c>
      <c r="H95" s="3">
        <f t="shared" si="5"/>
        <v>1293368.4272266591</v>
      </c>
      <c r="I95" s="3">
        <f t="shared" si="10"/>
        <v>1395453.7913218946</v>
      </c>
      <c r="K95" s="64">
        <v>2024</v>
      </c>
      <c r="L95" s="87">
        <v>1.5761230422642637E-2</v>
      </c>
      <c r="M95" s="3">
        <f t="shared" si="6"/>
        <v>104359.12116843216</v>
      </c>
      <c r="N95" s="3">
        <f t="shared" si="11"/>
        <v>107304.25147190022</v>
      </c>
      <c r="P95" s="64">
        <v>2024</v>
      </c>
      <c r="Q95" s="87">
        <v>3.0958728117827593E-2</v>
      </c>
      <c r="R95" s="3">
        <f t="shared" si="7"/>
        <v>-5681895.5283609489</v>
      </c>
      <c r="S95" s="3">
        <f t="shared" si="8"/>
        <v>-6181938.0337800207</v>
      </c>
    </row>
    <row r="96" spans="1:19" ht="12.75">
      <c r="A96" s="64">
        <v>2025</v>
      </c>
      <c r="B96" s="87">
        <v>3.3246749212252319E-2</v>
      </c>
      <c r="C96" s="3">
        <f t="shared" si="4"/>
        <v>4967754.7179606427</v>
      </c>
      <c r="D96" s="3">
        <f t="shared" si="9"/>
        <v>5252140.3570285933</v>
      </c>
      <c r="E96" s="3"/>
      <c r="F96" s="64">
        <v>2025</v>
      </c>
      <c r="G96" s="87">
        <v>1.8717098928925872E-2</v>
      </c>
      <c r="H96" s="3">
        <f t="shared" si="5"/>
        <v>1317576.5320306097</v>
      </c>
      <c r="I96" s="3">
        <f t="shared" si="10"/>
        <v>1423260.3074785154</v>
      </c>
      <c r="K96" s="64">
        <v>2025</v>
      </c>
      <c r="L96" s="87">
        <v>1.5461022106160429E-2</v>
      </c>
      <c r="M96" s="3">
        <f t="shared" si="6"/>
        <v>105972.61984779676</v>
      </c>
      <c r="N96" s="3">
        <f t="shared" si="11"/>
        <v>109282.53066665393</v>
      </c>
      <c r="P96" s="64">
        <v>2025</v>
      </c>
      <c r="Q96" s="87">
        <v>3.0784818153191208E-2</v>
      </c>
      <c r="R96" s="3">
        <f t="shared" si="7"/>
        <v>-5856811.6489669709</v>
      </c>
      <c r="S96" s="3">
        <f t="shared" si="8"/>
        <v>-6411473.3415255761</v>
      </c>
    </row>
    <row r="97" spans="1:19" ht="12.75">
      <c r="A97" s="64">
        <v>2026</v>
      </c>
      <c r="B97" s="87">
        <v>3.237013769458847E-2</v>
      </c>
      <c r="C97" s="3">
        <f t="shared" si="4"/>
        <v>5128561.6222139699</v>
      </c>
      <c r="D97" s="3">
        <f t="shared" si="9"/>
        <v>5436630.998225756</v>
      </c>
      <c r="E97" s="3"/>
      <c r="F97" s="64">
        <v>2026</v>
      </c>
      <c r="G97" s="87">
        <v>1.8523446445380603E-2</v>
      </c>
      <c r="H97" s="3">
        <f t="shared" si="5"/>
        <v>1341982.5903593688</v>
      </c>
      <c r="I97" s="3">
        <f t="shared" si="10"/>
        <v>1451620.9103025536</v>
      </c>
      <c r="K97" s="64">
        <v>2026</v>
      </c>
      <c r="L97" s="87">
        <v>1.5321117441455812E-2</v>
      </c>
      <c r="M97" s="3">
        <f t="shared" si="6"/>
        <v>107596.2388020636</v>
      </c>
      <c r="N97" s="3">
        <f t="shared" si="11"/>
        <v>111297.28174876262</v>
      </c>
      <c r="P97" s="64">
        <v>2026</v>
      </c>
      <c r="Q97" s="87">
        <v>3.0910008095264067E-2</v>
      </c>
      <c r="R97" s="3">
        <f t="shared" si="7"/>
        <v>-6037845.7444489766</v>
      </c>
      <c r="S97" s="3">
        <f t="shared" si="8"/>
        <v>-6649531.2933374345</v>
      </c>
    </row>
    <row r="98" spans="1:19" ht="12.75">
      <c r="A98" s="64">
        <v>2027</v>
      </c>
      <c r="B98" s="87">
        <v>3.1542163456318065E-2</v>
      </c>
      <c r="C98" s="3">
        <f t="shared" si="4"/>
        <v>5290327.5511976425</v>
      </c>
      <c r="D98" s="3">
        <f t="shared" si="9"/>
        <v>5627602.1967529971</v>
      </c>
      <c r="F98" s="64">
        <v>2027</v>
      </c>
      <c r="G98" s="87">
        <v>1.860874261964094E-2</v>
      </c>
      <c r="H98" s="3">
        <f t="shared" si="5"/>
        <v>1366955.1989834053</v>
      </c>
      <c r="I98" s="3">
        <f t="shared" si="10"/>
        <v>1480546.6408044426</v>
      </c>
      <c r="K98" s="64">
        <v>2027</v>
      </c>
      <c r="L98" s="87">
        <v>1.5067177033556596E-2</v>
      </c>
      <c r="M98" s="3">
        <f t="shared" si="6"/>
        <v>109217.41038023913</v>
      </c>
      <c r="N98" s="3">
        <f t="shared" si="11"/>
        <v>113349.17712006462</v>
      </c>
      <c r="P98" s="64">
        <v>2027</v>
      </c>
      <c r="Q98" s="87">
        <v>3.0915462244936267E-2</v>
      </c>
      <c r="R98" s="3">
        <f t="shared" si="7"/>
        <v>-6224508.5366022382</v>
      </c>
      <c r="S98" s="3">
        <f t="shared" si="8"/>
        <v>-6896428.3349188482</v>
      </c>
    </row>
    <row r="99" spans="1:19" ht="12.75">
      <c r="A99" s="64">
        <v>2028</v>
      </c>
      <c r="B99" s="87">
        <v>3.0667650938114462E-2</v>
      </c>
      <c r="C99" s="3">
        <f t="shared" si="4"/>
        <v>5452569.4698860617</v>
      </c>
      <c r="D99" s="3">
        <f t="shared" si="9"/>
        <v>5825281.5935520781</v>
      </c>
      <c r="F99" s="64">
        <v>2028</v>
      </c>
      <c r="G99" s="87">
        <v>1.8638595325884362E-2</v>
      </c>
      <c r="H99" s="3">
        <f t="shared" si="5"/>
        <v>1392433.3237658706</v>
      </c>
      <c r="I99" s="3">
        <f t="shared" si="10"/>
        <v>1510048.7600033598</v>
      </c>
      <c r="K99" s="64">
        <v>2028</v>
      </c>
      <c r="L99" s="87">
        <v>1.4948273088683446E-2</v>
      </c>
      <c r="M99" s="3">
        <f t="shared" si="6"/>
        <v>110850.02205664176</v>
      </c>
      <c r="N99" s="3">
        <f t="shared" si="11"/>
        <v>115438.90157891141</v>
      </c>
      <c r="P99" s="64">
        <v>2028</v>
      </c>
      <c r="Q99" s="87">
        <v>3.0810761965517051E-2</v>
      </c>
      <c r="R99" s="3">
        <f t="shared" si="7"/>
        <v>-6416290.3874758193</v>
      </c>
      <c r="S99" s="3">
        <f t="shared" si="8"/>
        <v>-7152492.6615993986</v>
      </c>
    </row>
    <row r="100" spans="1:19" ht="12.75">
      <c r="A100" s="64">
        <v>2029</v>
      </c>
      <c r="B100" s="87">
        <v>3.0119412736757101E-2</v>
      </c>
      <c r="C100" s="3">
        <f t="shared" si="4"/>
        <v>5616797.6602254007</v>
      </c>
      <c r="D100" s="3">
        <f t="shared" si="9"/>
        <v>6029904.8258520756</v>
      </c>
      <c r="F100" s="64">
        <v>2029</v>
      </c>
      <c r="G100" s="87">
        <v>1.8646866636483388E-2</v>
      </c>
      <c r="H100" s="3">
        <f t="shared" si="5"/>
        <v>1418397.8422543281</v>
      </c>
      <c r="I100" s="3">
        <f t="shared" si="10"/>
        <v>1540138.7533112303</v>
      </c>
      <c r="K100" s="64">
        <v>2029</v>
      </c>
      <c r="L100" s="87">
        <v>1.4770461751758879E-2</v>
      </c>
      <c r="M100" s="3">
        <f t="shared" si="6"/>
        <v>112487.328067611</v>
      </c>
      <c r="N100" s="3">
        <f t="shared" si="11"/>
        <v>117567.15254871183</v>
      </c>
      <c r="P100" s="64">
        <v>2029</v>
      </c>
      <c r="Q100" s="87">
        <v>3.0617384743103944E-2</v>
      </c>
      <c r="R100" s="3">
        <f t="shared" si="7"/>
        <v>-6612740.4188926462</v>
      </c>
      <c r="S100" s="3">
        <f t="shared" si="8"/>
        <v>-7418064.654598522</v>
      </c>
    </row>
    <row r="101" spans="1:19" ht="12.75">
      <c r="A101" s="64">
        <v>2030</v>
      </c>
      <c r="B101" s="87">
        <v>2.8679131962011811E-2</v>
      </c>
      <c r="C101" s="3">
        <f t="shared" si="4"/>
        <v>5777882.5415269248</v>
      </c>
      <c r="D101" s="3">
        <f t="shared" si="9"/>
        <v>6241715.8080529952</v>
      </c>
      <c r="E101" s="3"/>
      <c r="F101" s="64">
        <v>2030</v>
      </c>
      <c r="G101" s="87">
        <v>1.8666938142009901E-2</v>
      </c>
      <c r="H101" s="3">
        <f t="shared" si="5"/>
        <v>1444874.9870364501</v>
      </c>
      <c r="I101" s="3">
        <f t="shared" si="10"/>
        <v>1570828.3350040917</v>
      </c>
      <c r="K101" s="64">
        <v>2030</v>
      </c>
      <c r="L101" s="87">
        <v>1.4567406606638984E-2</v>
      </c>
      <c r="M101" s="3">
        <f t="shared" si="6"/>
        <v>114125.97671366628</v>
      </c>
      <c r="N101" s="3">
        <f t="shared" si="11"/>
        <v>119734.64031068981</v>
      </c>
      <c r="P101" s="64">
        <v>2030</v>
      </c>
      <c r="Q101" s="87">
        <v>3.0855603022932592E-2</v>
      </c>
      <c r="R101" s="3">
        <f t="shared" si="7"/>
        <v>-6816780.5121516986</v>
      </c>
      <c r="S101" s="3">
        <f t="shared" si="8"/>
        <v>-7693497.3334875004</v>
      </c>
    </row>
    <row r="102" spans="1:19" ht="12.75">
      <c r="A102" s="64">
        <v>2031</v>
      </c>
      <c r="B102" s="87">
        <v>2.8165828481752486E-2</v>
      </c>
      <c r="C102" s="3">
        <f t="shared" si="4"/>
        <v>5940621.3901792848</v>
      </c>
      <c r="D102" s="3">
        <f t="shared" si="9"/>
        <v>6460967.0224759188</v>
      </c>
      <c r="F102" s="64">
        <v>2031</v>
      </c>
      <c r="G102" s="87">
        <v>1.868084989760687E-2</v>
      </c>
      <c r="H102" s="3">
        <f t="shared" si="5"/>
        <v>1471866.4797900845</v>
      </c>
      <c r="I102" s="3">
        <f t="shared" si="10"/>
        <v>1602129.4527825546</v>
      </c>
      <c r="K102" s="64">
        <v>2031</v>
      </c>
      <c r="L102" s="87">
        <v>1.4406887007000402E-2</v>
      </c>
      <c r="M102" s="3">
        <f t="shared" si="6"/>
        <v>115770.17676474364</v>
      </c>
      <c r="N102" s="3">
        <f t="shared" si="11"/>
        <v>121942.08824093312</v>
      </c>
      <c r="P102" s="64">
        <v>2031</v>
      </c>
      <c r="Q102" s="87">
        <v>3.0967191766192729E-2</v>
      </c>
      <c r="R102" s="3">
        <f t="shared" si="7"/>
        <v>-7027877.0614995454</v>
      </c>
      <c r="S102" s="3">
        <f t="shared" si="8"/>
        <v>-7979156.8254513601</v>
      </c>
    </row>
    <row r="103" spans="1:19" ht="12.75">
      <c r="A103" s="64">
        <v>2032</v>
      </c>
      <c r="B103" s="87">
        <v>2.7820374311053903E-2</v>
      </c>
      <c r="C103" s="3">
        <f t="shared" si="4"/>
        <v>6105891.700894326</v>
      </c>
      <c r="D103" s="3">
        <f t="shared" si="9"/>
        <v>6687919.8203262556</v>
      </c>
      <c r="F103" s="64">
        <v>2032</v>
      </c>
      <c r="G103" s="87">
        <v>1.8614187374155895E-2</v>
      </c>
      <c r="H103" s="3">
        <f t="shared" si="5"/>
        <v>1499264.0782346365</v>
      </c>
      <c r="I103" s="3">
        <f t="shared" si="10"/>
        <v>1634054.2924231384</v>
      </c>
      <c r="K103" s="64">
        <v>2032</v>
      </c>
      <c r="L103" s="87">
        <v>1.4288046637382418E-2</v>
      </c>
      <c r="M103" s="3">
        <f t="shared" si="6"/>
        <v>117424.30644957631</v>
      </c>
      <c r="N103" s="3">
        <f t="shared" si="11"/>
        <v>124190.23305181258</v>
      </c>
      <c r="P103" s="64">
        <v>2032</v>
      </c>
      <c r="Q103" s="87">
        <v>3.0844686708453729E-2</v>
      </c>
      <c r="R103" s="3">
        <f t="shared" si="7"/>
        <v>-7244649.7276870273</v>
      </c>
      <c r="S103" s="3">
        <f t="shared" si="8"/>
        <v>-8275422.8519744594</v>
      </c>
    </row>
    <row r="104" spans="1:19" ht="12.75">
      <c r="A104" s="64">
        <v>2033</v>
      </c>
      <c r="B104" s="87">
        <v>2.6597179738324046E-2</v>
      </c>
      <c r="C104" s="3">
        <f t="shared" si="4"/>
        <v>6268291.1999257533</v>
      </c>
      <c r="D104" s="3">
        <f t="shared" si="9"/>
        <v>6922844.7332288614</v>
      </c>
      <c r="F104" s="64">
        <v>2033</v>
      </c>
      <c r="G104" s="87">
        <v>1.8550160766616579E-2</v>
      </c>
      <c r="H104" s="3">
        <f t="shared" si="5"/>
        <v>1527075.6679175021</v>
      </c>
      <c r="I104" s="3">
        <f t="shared" si="10"/>
        <v>1666615.2825222926</v>
      </c>
      <c r="K104" s="64">
        <v>2033</v>
      </c>
      <c r="L104" s="87">
        <v>1.4306324512973994E-2</v>
      </c>
      <c r="M104" s="3">
        <f t="shared" si="6"/>
        <v>119104.21668335485</v>
      </c>
      <c r="N104" s="3">
        <f t="shared" si="11"/>
        <v>126479.82503785193</v>
      </c>
      <c r="P104" s="64">
        <v>2033</v>
      </c>
      <c r="Q104" s="87">
        <v>3.0693955653232696E-2</v>
      </c>
      <c r="R104" s="3">
        <f t="shared" si="7"/>
        <v>-7467016.6851518564</v>
      </c>
      <c r="S104" s="3">
        <f t="shared" si="8"/>
        <v>-8582689.2335967105</v>
      </c>
    </row>
    <row r="105" spans="1:19" ht="12.75">
      <c r="A105" s="64">
        <v>2034</v>
      </c>
      <c r="B105" s="87">
        <v>2.5450095405325147E-2</v>
      </c>
      <c r="C105" s="3">
        <f t="shared" si="4"/>
        <v>6427819.8089922238</v>
      </c>
      <c r="D105" s="3">
        <f t="shared" si="9"/>
        <v>7166021.7957063718</v>
      </c>
      <c r="F105" s="64">
        <v>2034</v>
      </c>
      <c r="G105" s="87">
        <v>1.8606551329310092E-2</v>
      </c>
      <c r="H105" s="3">
        <f t="shared" si="5"/>
        <v>1555489.2797163497</v>
      </c>
      <c r="I105" s="3">
        <f t="shared" si="10"/>
        <v>1699825.0993349492</v>
      </c>
      <c r="K105" s="64">
        <v>2034</v>
      </c>
      <c r="L105" s="87">
        <v>1.4481808982765814E-2</v>
      </c>
      <c r="M105" s="3">
        <f t="shared" si="6"/>
        <v>120829.06119840515</v>
      </c>
      <c r="N105" s="3">
        <f t="shared" si="11"/>
        <v>128811.62832613071</v>
      </c>
      <c r="P105" s="64">
        <v>2034</v>
      </c>
      <c r="Q105" s="87">
        <v>3.0658866750562744E-2</v>
      </c>
      <c r="R105" s="3">
        <f t="shared" si="7"/>
        <v>-7695946.9547261558</v>
      </c>
      <c r="S105" s="3">
        <f t="shared" si="8"/>
        <v>-8901364.4134113956</v>
      </c>
    </row>
    <row r="106" spans="1:19" ht="12.75">
      <c r="A106" s="64">
        <v>2035</v>
      </c>
      <c r="B106" s="87">
        <v>2.4551375991792201E-2</v>
      </c>
      <c r="C106" s="3">
        <f t="shared" si="4"/>
        <v>6585631.6299302811</v>
      </c>
      <c r="D106" s="3">
        <f t="shared" si="9"/>
        <v>7417740.8789851498</v>
      </c>
      <c r="F106" s="64">
        <v>2035</v>
      </c>
      <c r="G106" s="87">
        <v>1.8455341327084422E-2</v>
      </c>
      <c r="H106" s="3">
        <f t="shared" si="5"/>
        <v>1584196.3653041357</v>
      </c>
      <c r="I106" s="3">
        <f t="shared" si="10"/>
        <v>1733696.6717094898</v>
      </c>
      <c r="K106" s="64">
        <v>2035</v>
      </c>
      <c r="L106" s="87">
        <v>1.5126984438857644E-2</v>
      </c>
      <c r="M106" s="3">
        <f t="shared" si="6"/>
        <v>122656.84052691521</v>
      </c>
      <c r="N106" s="3">
        <f t="shared" si="11"/>
        <v>131186.42113130359</v>
      </c>
      <c r="P106" s="64">
        <v>2035</v>
      </c>
      <c r="Q106" s="87">
        <v>2.9453259703616622E-2</v>
      </c>
      <c r="R106" s="3">
        <f t="shared" si="7"/>
        <v>-7922617.679048962</v>
      </c>
      <c r="S106" s="3">
        <f t="shared" si="8"/>
        <v>-9231872.0000004508</v>
      </c>
    </row>
    <row r="107" spans="1:19" ht="12.75">
      <c r="A107" s="64">
        <v>2036</v>
      </c>
      <c r="B107" s="87">
        <v>2.4110557981955334E-2</v>
      </c>
      <c r="C107" s="3">
        <f t="shared" si="4"/>
        <v>6744414.8831915148</v>
      </c>
      <c r="F107" s="64">
        <v>2036</v>
      </c>
      <c r="G107" s="87">
        <v>1.8355418245533626E-2</v>
      </c>
      <c r="H107" s="3">
        <f t="shared" si="5"/>
        <v>1613274.9521723473</v>
      </c>
      <c r="K107" s="64">
        <v>2036</v>
      </c>
      <c r="L107" s="87">
        <v>1.4296109637962188E-2</v>
      </c>
      <c r="M107" s="3">
        <f t="shared" si="6"/>
        <v>124410.35616693403</v>
      </c>
      <c r="P107" s="64">
        <v>2036</v>
      </c>
      <c r="Q107" s="87">
        <v>3.0700747542766693E-2</v>
      </c>
      <c r="R107" s="3">
        <f t="shared" si="7"/>
        <v>-8165847.9642913043</v>
      </c>
    </row>
    <row r="108" spans="1:19" ht="12.75">
      <c r="A108" s="64">
        <v>2037</v>
      </c>
      <c r="B108" s="87">
        <v>2.4063149286615591E-2</v>
      </c>
      <c r="C108" s="3">
        <f t="shared" si="4"/>
        <v>6906706.7453766251</v>
      </c>
      <c r="F108" s="64">
        <v>2037</v>
      </c>
      <c r="G108" s="87">
        <v>1.8244240680210518E-2</v>
      </c>
      <c r="H108" s="3">
        <f t="shared" si="5"/>
        <v>1642707.928683135</v>
      </c>
      <c r="K108" s="64">
        <v>2037</v>
      </c>
      <c r="L108" s="87">
        <v>1.3134307942413522E-2</v>
      </c>
      <c r="M108" s="3">
        <f t="shared" si="6"/>
        <v>126044.40009605589</v>
      </c>
      <c r="P108" s="64">
        <v>2037</v>
      </c>
      <c r="Q108" s="87">
        <v>3.1771820938872417E-2</v>
      </c>
      <c r="R108" s="3">
        <f t="shared" si="7"/>
        <v>-8425291.8236268237</v>
      </c>
    </row>
    <row r="109" spans="1:19" ht="12.75">
      <c r="A109" s="64">
        <v>2038</v>
      </c>
      <c r="B109" s="87">
        <v>2.4079216420697984E-2</v>
      </c>
      <c r="C109" s="3">
        <f t="shared" si="4"/>
        <v>7073014.8318528431</v>
      </c>
      <c r="F109" s="64">
        <v>2038</v>
      </c>
      <c r="G109" s="87">
        <v>1.8132455179357444E-2</v>
      </c>
      <c r="H109" s="3">
        <f t="shared" si="5"/>
        <v>1672494.2565727569</v>
      </c>
      <c r="K109" s="64">
        <v>2038</v>
      </c>
      <c r="L109" s="87">
        <v>1.3417562159963108E-2</v>
      </c>
      <c r="M109" s="3">
        <f t="shared" si="6"/>
        <v>127735.60866925998</v>
      </c>
      <c r="P109" s="64">
        <v>2038</v>
      </c>
      <c r="Q109" s="87">
        <v>3.0943662313045243E-2</v>
      </c>
      <c r="R109" s="3">
        <f t="shared" si="7"/>
        <v>-8686001.2087059934</v>
      </c>
    </row>
    <row r="110" spans="1:19" ht="12.75">
      <c r="A110" s="64">
        <v>2039</v>
      </c>
      <c r="B110" s="87">
        <v>2.4079216420697984E-2</v>
      </c>
      <c r="C110" s="3">
        <f t="shared" si="4"/>
        <v>7243327.4867358347</v>
      </c>
      <c r="F110" s="64">
        <v>2039</v>
      </c>
      <c r="G110" s="87">
        <v>1.8132455179357444E-2</v>
      </c>
      <c r="H110" s="3">
        <f t="shared" si="5"/>
        <v>1702820.6837177949</v>
      </c>
      <c r="K110" s="64">
        <v>2039</v>
      </c>
      <c r="L110" s="87">
        <v>1.3417562159963108E-2</v>
      </c>
      <c r="M110" s="3">
        <f t="shared" si="6"/>
        <v>129449.50913862049</v>
      </c>
      <c r="P110" s="64">
        <v>2039</v>
      </c>
      <c r="Q110" s="87">
        <v>3.0943662313045243E-2</v>
      </c>
      <c r="R110" s="3">
        <f t="shared" si="7"/>
        <v>-8954777.896958895</v>
      </c>
    </row>
    <row r="111" spans="1:19" ht="12.75">
      <c r="A111" s="64">
        <v>2040</v>
      </c>
      <c r="B111" s="87">
        <v>2.4079216420697984E-2</v>
      </c>
      <c r="C111" s="3">
        <f t="shared" si="4"/>
        <v>7417741.1368949376</v>
      </c>
      <c r="F111" s="64">
        <v>2040</v>
      </c>
      <c r="G111" s="87">
        <v>1.8132455179357444E-2</v>
      </c>
      <c r="H111" s="3">
        <f t="shared" si="5"/>
        <v>1733697.0034437906</v>
      </c>
      <c r="K111" s="64">
        <v>2040</v>
      </c>
      <c r="L111" s="87">
        <v>1.3417562159963108E-2</v>
      </c>
      <c r="M111" s="3">
        <f t="shared" si="6"/>
        <v>131186.40597406463</v>
      </c>
      <c r="P111" s="64">
        <v>2040</v>
      </c>
      <c r="Q111" s="87">
        <v>3.0943662313045243E-2</v>
      </c>
      <c r="R111" s="3">
        <f t="shared" si="7"/>
        <v>-9231871.5202907119</v>
      </c>
    </row>
    <row r="112" spans="1:19">
      <c r="A112" s="64">
        <v>2041</v>
      </c>
      <c r="B112" s="87">
        <v>2.4079216420697984E-2</v>
      </c>
      <c r="F112" s="64">
        <v>2041</v>
      </c>
      <c r="G112" s="87">
        <v>1.8132455179357444E-2</v>
      </c>
      <c r="K112" s="64">
        <v>2041</v>
      </c>
      <c r="L112" s="87">
        <v>1.3417562159963108E-2</v>
      </c>
      <c r="P112" s="64">
        <v>2041</v>
      </c>
      <c r="Q112" s="87">
        <v>3.0943662313045243E-2</v>
      </c>
    </row>
    <row r="113" spans="1:17">
      <c r="A113" s="64">
        <v>2042</v>
      </c>
      <c r="B113" s="87">
        <v>2.4079216420697984E-2</v>
      </c>
      <c r="F113" s="64">
        <v>2042</v>
      </c>
      <c r="G113" s="87">
        <v>1.8132455179357444E-2</v>
      </c>
      <c r="K113" s="64">
        <v>2042</v>
      </c>
      <c r="L113" s="87">
        <v>1.3417562159963108E-2</v>
      </c>
      <c r="P113" s="64">
        <v>2042</v>
      </c>
      <c r="Q113" s="87">
        <v>3.0943662313045243E-2</v>
      </c>
    </row>
    <row r="114" spans="1:17">
      <c r="A114" s="64">
        <v>2043</v>
      </c>
      <c r="B114" s="87">
        <v>2.4079216420697984E-2</v>
      </c>
      <c r="F114" s="64">
        <v>2043</v>
      </c>
      <c r="G114" s="87">
        <v>1.8132455179357444E-2</v>
      </c>
      <c r="K114" s="64">
        <v>2043</v>
      </c>
      <c r="L114" s="87">
        <v>1.3417562159963108E-2</v>
      </c>
      <c r="P114" s="64">
        <v>2043</v>
      </c>
      <c r="Q114" s="87">
        <v>3.0943662313045243E-2</v>
      </c>
    </row>
    <row r="115" spans="1:17">
      <c r="A115" s="64">
        <v>2044</v>
      </c>
      <c r="B115" s="87">
        <v>2.4079216420697984E-2</v>
      </c>
      <c r="F115" s="64">
        <v>2044</v>
      </c>
      <c r="G115" s="87">
        <v>1.8132455179357444E-2</v>
      </c>
      <c r="K115" s="64">
        <v>2044</v>
      </c>
      <c r="L115" s="87">
        <v>1.3417562159963108E-2</v>
      </c>
      <c r="P115" s="64">
        <v>2044</v>
      </c>
      <c r="Q115" s="87">
        <v>3.0943662313045243E-2</v>
      </c>
    </row>
    <row r="116" spans="1:17">
      <c r="A116" s="64">
        <v>2045</v>
      </c>
      <c r="B116" s="87">
        <v>2.4079216420697984E-2</v>
      </c>
      <c r="F116" s="64">
        <v>2045</v>
      </c>
      <c r="G116" s="87">
        <v>1.8132455179357444E-2</v>
      </c>
      <c r="K116" s="64">
        <v>2045</v>
      </c>
      <c r="L116" s="87">
        <v>1.3417562159963108E-2</v>
      </c>
      <c r="P116" s="64">
        <v>2045</v>
      </c>
      <c r="Q116" s="87">
        <v>3.0943662313045243E-2</v>
      </c>
    </row>
  </sheetData>
  <pageMargins left="0.7" right="0.7" top="0.75" bottom="0.75" header="0.3" footer="0.3"/>
  <pageSetup scale="43" firstPageNumber="126" orientation="landscape" useFirstPageNumber="1" r:id="rId1"/>
  <headerFooter>
    <oddFooter>&amp;R09RC-STAFFPOD3-8-&amp;P</oddFooter>
  </headerFooter>
  <legacyDrawing r:id="rId2"/>
</worksheet>
</file>

<file path=xl/worksheets/sheet42.xml><?xml version="1.0" encoding="utf-8"?>
<worksheet xmlns="http://schemas.openxmlformats.org/spreadsheetml/2006/main" xmlns:r="http://schemas.openxmlformats.org/officeDocument/2006/relationships">
  <sheetPr codeName="Sheet23">
    <tabColor rgb="FF92D050"/>
    <pageSetUpPr fitToPage="1"/>
  </sheetPr>
  <dimension ref="A1:L60"/>
  <sheetViews>
    <sheetView view="pageLayout" zoomScaleNormal="85" workbookViewId="0">
      <selection activeCell="I15" sqref="I15"/>
    </sheetView>
  </sheetViews>
  <sheetFormatPr defaultRowHeight="12.75"/>
  <cols>
    <col min="1" max="1" width="26.140625" style="13" bestFit="1" customWidth="1"/>
    <col min="2" max="2" width="3.7109375" style="1" customWidth="1"/>
    <col min="3" max="3" width="25" style="1" customWidth="1"/>
    <col min="4" max="4" width="18.42578125" style="1" bestFit="1" customWidth="1"/>
    <col min="5" max="6" width="12.28515625" style="1" bestFit="1" customWidth="1"/>
    <col min="7" max="7" width="17.5703125" style="1" bestFit="1" customWidth="1"/>
    <col min="8" max="8" width="11.5703125" style="1" bestFit="1" customWidth="1"/>
    <col min="9" max="9" width="10.5703125" style="1" bestFit="1" customWidth="1"/>
    <col min="10" max="10" width="14.28515625" style="1" bestFit="1" customWidth="1"/>
    <col min="11" max="11" width="9.140625" style="1"/>
    <col min="12" max="12" width="11" style="1" customWidth="1"/>
    <col min="13" max="16384" width="9.140625" style="1"/>
  </cols>
  <sheetData>
    <row r="1" spans="1:12" ht="15">
      <c r="A1" s="28" t="s">
        <v>49</v>
      </c>
    </row>
    <row r="2" spans="1:12" ht="15">
      <c r="A2" s="28" t="s">
        <v>50</v>
      </c>
    </row>
    <row r="4" spans="1:12" ht="25.5">
      <c r="A4" s="20" t="s">
        <v>0</v>
      </c>
      <c r="B4" s="21"/>
      <c r="C4" s="44" t="s">
        <v>62</v>
      </c>
      <c r="D4" s="29" t="s">
        <v>10</v>
      </c>
      <c r="E4" s="29" t="s">
        <v>11</v>
      </c>
      <c r="F4" s="29" t="s">
        <v>12</v>
      </c>
      <c r="G4" s="29" t="s">
        <v>13</v>
      </c>
    </row>
    <row r="5" spans="1:12">
      <c r="A5" s="20" t="s">
        <v>2</v>
      </c>
      <c r="B5" s="21"/>
      <c r="C5" s="21">
        <v>2008</v>
      </c>
      <c r="D5" s="21"/>
      <c r="E5" s="21"/>
      <c r="F5" s="21"/>
      <c r="G5" s="21"/>
    </row>
    <row r="6" spans="1:12">
      <c r="A6" s="20" t="s">
        <v>3</v>
      </c>
      <c r="B6" s="21"/>
      <c r="C6" s="21">
        <v>2037</v>
      </c>
      <c r="D6" s="21"/>
      <c r="E6" s="21"/>
      <c r="F6" s="21"/>
      <c r="G6" s="21"/>
      <c r="I6" s="5"/>
      <c r="J6" s="5"/>
      <c r="K6" s="5"/>
    </row>
    <row r="7" spans="1:12" s="4" customFormat="1">
      <c r="A7" s="24" t="s">
        <v>55</v>
      </c>
      <c r="B7" s="25"/>
      <c r="C7" s="25">
        <f>SUM(D7:G7)</f>
        <v>661543</v>
      </c>
      <c r="D7" s="25">
        <v>3230542</v>
      </c>
      <c r="E7" s="25">
        <v>1058647</v>
      </c>
      <c r="F7" s="25">
        <v>83089</v>
      </c>
      <c r="G7" s="25">
        <v>-3710735</v>
      </c>
    </row>
    <row r="8" spans="1:12" s="4" customFormat="1">
      <c r="A8" s="24" t="s">
        <v>4</v>
      </c>
      <c r="B8" s="25"/>
      <c r="C8" s="25">
        <f>SUM(D8:G8)</f>
        <v>151030</v>
      </c>
      <c r="D8" s="25">
        <v>8031208</v>
      </c>
      <c r="E8" s="25">
        <v>1797139</v>
      </c>
      <c r="F8" s="25">
        <v>134730</v>
      </c>
      <c r="G8" s="25">
        <v>-9812047</v>
      </c>
    </row>
    <row r="9" spans="1:12">
      <c r="A9" s="20" t="s">
        <v>5</v>
      </c>
      <c r="B9" s="21"/>
      <c r="C9" s="25">
        <f>SUM(D9:G9)</f>
        <v>0</v>
      </c>
      <c r="D9" s="25">
        <v>0</v>
      </c>
      <c r="E9" s="25">
        <v>0</v>
      </c>
      <c r="F9" s="25">
        <v>0</v>
      </c>
      <c r="G9" s="25">
        <v>0</v>
      </c>
    </row>
    <row r="10" spans="1:12">
      <c r="A10" s="20" t="s">
        <v>6</v>
      </c>
      <c r="B10" s="21"/>
      <c r="C10" s="26">
        <f>SUM(D10:G10)</f>
        <v>144343</v>
      </c>
      <c r="D10" s="26">
        <f>(D8+D9)-D15</f>
        <v>7998553.0790742254</v>
      </c>
      <c r="E10" s="26">
        <f>(E8+E9)-E15</f>
        <v>1786437.9987211716</v>
      </c>
      <c r="F10" s="26">
        <f>(F8+F9)-F15</f>
        <v>133890.12089463574</v>
      </c>
      <c r="G10" s="26">
        <f>(G8+G9)-G15</f>
        <v>-9774538.1986900326</v>
      </c>
      <c r="J10" s="6"/>
    </row>
    <row r="11" spans="1:12">
      <c r="A11" s="20" t="s">
        <v>7</v>
      </c>
      <c r="B11" s="21"/>
      <c r="C11" s="26">
        <f>SUM(D11:G11)</f>
        <v>657929.09292009007</v>
      </c>
      <c r="D11" s="26">
        <f>-PV(D13,$C$12,,D10,0)</f>
        <v>3110696.2534733904</v>
      </c>
      <c r="E11" s="26">
        <f>-PV(E13,$C$12,,E10,0)</f>
        <v>1031917.6565296549</v>
      </c>
      <c r="F11" s="26">
        <f>-PV(F13,$C$12,,F10,0)</f>
        <v>81105.818008967122</v>
      </c>
      <c r="G11" s="26">
        <f>-PV(G13,$C$12,,G10,0)</f>
        <v>-3565790.6350919222</v>
      </c>
    </row>
    <row r="12" spans="1:12">
      <c r="A12" s="20" t="s">
        <v>8</v>
      </c>
      <c r="B12" s="21"/>
      <c r="C12" s="21">
        <f>(+C6-C5)-1</f>
        <v>28</v>
      </c>
      <c r="D12" s="21"/>
      <c r="E12" s="21"/>
      <c r="F12" s="21"/>
      <c r="G12" s="21"/>
    </row>
    <row r="13" spans="1:12">
      <c r="A13" s="20" t="s">
        <v>9</v>
      </c>
      <c r="B13" s="21"/>
      <c r="C13" s="21"/>
      <c r="D13" s="27">
        <v>3.4304349244745791E-2</v>
      </c>
      <c r="E13" s="27">
        <v>1.9793516600300893E-2</v>
      </c>
      <c r="F13" s="27">
        <v>1.8063520288076982E-2</v>
      </c>
      <c r="G13" s="27">
        <v>3.6670472895581147E-2</v>
      </c>
      <c r="I13" s="39" t="s">
        <v>60</v>
      </c>
    </row>
    <row r="14" spans="1:12">
      <c r="A14" s="20" t="s">
        <v>14</v>
      </c>
      <c r="B14" s="21"/>
      <c r="C14" s="21"/>
      <c r="D14" s="21"/>
      <c r="E14" s="21"/>
      <c r="F14" s="21"/>
      <c r="G14" s="21"/>
      <c r="I14" s="1">
        <v>6687</v>
      </c>
    </row>
    <row r="15" spans="1:12">
      <c r="A15" s="20" t="s">
        <v>57</v>
      </c>
      <c r="B15" s="21"/>
      <c r="C15" s="25">
        <f>SUM(D15:G15)</f>
        <v>6687</v>
      </c>
      <c r="D15" s="26">
        <f>I14*I15</f>
        <v>32654.920925775048</v>
      </c>
      <c r="E15" s="26">
        <f>I14*J15</f>
        <v>10701.001278828437</v>
      </c>
      <c r="F15" s="26">
        <f>I14*K15</f>
        <v>839.87910536427717</v>
      </c>
      <c r="G15" s="26">
        <f>I14*L15</f>
        <v>-37508.801309967763</v>
      </c>
      <c r="H15" s="5"/>
      <c r="I15" s="43">
        <f>D7/$C$7</f>
        <v>4.8833439398497154</v>
      </c>
      <c r="J15" s="43">
        <f>E7/$C$7</f>
        <v>1.6002693702450181</v>
      </c>
      <c r="K15" s="43">
        <f>F7/$C$7</f>
        <v>0.12559878949667672</v>
      </c>
      <c r="L15" s="43">
        <f>G7/$C$7</f>
        <v>-5.6092120995914101</v>
      </c>
    </row>
    <row r="16" spans="1:12">
      <c r="A16" s="11">
        <v>2010</v>
      </c>
      <c r="C16" s="2">
        <f t="shared" ref="C16:C52" si="0">SUM(D16:G16)</f>
        <v>20841.8593263152</v>
      </c>
      <c r="D16" s="5">
        <f>'Hines 4 support'!D73</f>
        <v>174622.31696131243</v>
      </c>
      <c r="E16" s="5">
        <f>'Hines 4 support'!I73</f>
        <v>48359.855887920763</v>
      </c>
      <c r="F16" s="5">
        <f>'Hines 4 support'!N73</f>
        <v>3716.1919947127531</v>
      </c>
      <c r="G16" s="5">
        <f>'Hines 4 support'!S73</f>
        <v>-205856.50551763075</v>
      </c>
      <c r="H16" s="5"/>
      <c r="I16" s="5">
        <f>AVERAGE(C16:C19)</f>
        <v>19988.698655961321</v>
      </c>
      <c r="J16" s="5"/>
      <c r="K16" s="5"/>
      <c r="L16" s="5"/>
    </row>
    <row r="17" spans="1:12">
      <c r="A17" s="11">
        <f t="shared" ref="A17:A52" si="1">+A16+1</f>
        <v>2011</v>
      </c>
      <c r="C17" s="2">
        <f t="shared" si="0"/>
        <v>20307.647987116012</v>
      </c>
      <c r="D17" s="5">
        <f t="shared" ref="D17:D43" si="2">D16*(1+$D$13)</f>
        <v>180612.62190827998</v>
      </c>
      <c r="E17" s="5">
        <f t="shared" ref="E17:E43" si="3">E16*(1+$E$13)</f>
        <v>49317.067498226483</v>
      </c>
      <c r="F17" s="5">
        <f t="shared" ref="F17:F43" si="4">F16*(1+$F$13)</f>
        <v>3783.3195042036364</v>
      </c>
      <c r="G17" s="5">
        <f t="shared" ref="G17:G43" si="5">G16*(1+$G$13)</f>
        <v>-213405.36092359407</v>
      </c>
      <c r="H17" s="5"/>
      <c r="I17" s="5"/>
      <c r="J17" s="5"/>
      <c r="K17" s="5"/>
      <c r="L17" s="5"/>
    </row>
    <row r="18" spans="1:12">
      <c r="A18" s="11">
        <f t="shared" si="1"/>
        <v>2012</v>
      </c>
      <c r="C18" s="2">
        <f t="shared" si="0"/>
        <v>19722.269206371275</v>
      </c>
      <c r="D18" s="5">
        <f t="shared" si="2"/>
        <v>186808.42036823081</v>
      </c>
      <c r="E18" s="5">
        <f t="shared" si="3"/>
        <v>50293.225692430788</v>
      </c>
      <c r="F18" s="5">
        <f t="shared" si="4"/>
        <v>3851.6595728240964</v>
      </c>
      <c r="G18" s="5">
        <f t="shared" si="5"/>
        <v>-221231.03642711442</v>
      </c>
      <c r="H18" s="5"/>
      <c r="I18" s="5"/>
      <c r="J18" s="5"/>
      <c r="K18" s="5"/>
      <c r="L18" s="5"/>
    </row>
    <row r="19" spans="1:12">
      <c r="A19" s="11">
        <f t="shared" si="1"/>
        <v>2013</v>
      </c>
      <c r="C19" s="2">
        <f t="shared" si="0"/>
        <v>19083.0181040428</v>
      </c>
      <c r="D19" s="5">
        <f t="shared" si="2"/>
        <v>193216.76166240187</v>
      </c>
      <c r="E19" s="5">
        <f t="shared" si="3"/>
        <v>51288.7054900566</v>
      </c>
      <c r="F19" s="5">
        <f t="shared" si="4"/>
        <v>3921.2341036605703</v>
      </c>
      <c r="G19" s="5">
        <f t="shared" si="5"/>
        <v>-229343.68315207624</v>
      </c>
      <c r="H19" s="5"/>
      <c r="I19" s="5"/>
      <c r="J19" s="5"/>
      <c r="K19" s="5"/>
      <c r="L19" s="5"/>
    </row>
    <row r="20" spans="1:12">
      <c r="A20" s="11">
        <f t="shared" si="1"/>
        <v>2014</v>
      </c>
      <c r="C20" s="2">
        <f t="shared" si="0"/>
        <v>18387.067194558826</v>
      </c>
      <c r="D20" s="5">
        <f t="shared" si="2"/>
        <v>199844.93693440768</v>
      </c>
      <c r="E20" s="5">
        <f t="shared" si="3"/>
        <v>52303.889333581981</v>
      </c>
      <c r="F20" s="5">
        <f t="shared" si="4"/>
        <v>3992.0653954463423</v>
      </c>
      <c r="G20" s="5">
        <f t="shared" si="5"/>
        <v>-237753.8244688772</v>
      </c>
      <c r="H20" s="5"/>
      <c r="I20" s="37"/>
      <c r="J20" s="5"/>
      <c r="K20" s="37"/>
      <c r="L20" s="5"/>
    </row>
    <row r="21" spans="1:12">
      <c r="A21" s="11">
        <f t="shared" si="1"/>
        <v>2015</v>
      </c>
      <c r="C21" s="2">
        <f t="shared" si="0"/>
        <v>17631.461185990716</v>
      </c>
      <c r="D21" s="5">
        <f t="shared" si="2"/>
        <v>206700.48744579978</v>
      </c>
      <c r="E21" s="5">
        <f t="shared" si="3"/>
        <v>53339.167235366542</v>
      </c>
      <c r="F21" s="5">
        <f t="shared" si="4"/>
        <v>4064.1761497083176</v>
      </c>
      <c r="G21" s="5">
        <f t="shared" si="5"/>
        <v>-246472.3696448839</v>
      </c>
      <c r="H21" s="5"/>
      <c r="I21" s="37"/>
      <c r="J21" s="5"/>
      <c r="K21" s="37"/>
      <c r="L21" s="5"/>
    </row>
    <row r="22" spans="1:12">
      <c r="A22" s="11">
        <f t="shared" si="1"/>
        <v>2016</v>
      </c>
      <c r="C22" s="2">
        <f t="shared" si="0"/>
        <v>16813.111566272273</v>
      </c>
      <c r="D22" s="5">
        <f>D21*(1+$D$13)</f>
        <v>213791.21315619966</v>
      </c>
      <c r="E22" s="5">
        <f t="shared" si="3"/>
        <v>54394.936927486</v>
      </c>
      <c r="F22" s="5">
        <f t="shared" si="4"/>
        <v>4137.5894780428926</v>
      </c>
      <c r="G22" s="5">
        <f t="shared" si="5"/>
        <v>-255510.62799545628</v>
      </c>
      <c r="H22" s="5"/>
      <c r="I22" s="37"/>
      <c r="J22" s="5"/>
      <c r="K22" s="37"/>
      <c r="L22" s="5"/>
    </row>
    <row r="23" spans="1:12">
      <c r="A23" s="11">
        <f t="shared" si="1"/>
        <v>2017</v>
      </c>
      <c r="C23" s="2">
        <f t="shared" si="0"/>
        <v>15928.790967927023</v>
      </c>
      <c r="D23" s="5">
        <f t="shared" si="2"/>
        <v>221125.18159776781</v>
      </c>
      <c r="E23" s="5">
        <f t="shared" si="3"/>
        <v>55471.604014532517</v>
      </c>
      <c r="F23" s="5">
        <f t="shared" si="4"/>
        <v>4212.328909523254</v>
      </c>
      <c r="G23" s="5">
        <f t="shared" si="5"/>
        <v>-264880.32355389657</v>
      </c>
      <c r="H23" s="5"/>
      <c r="I23" s="37"/>
      <c r="J23" s="5"/>
      <c r="K23" s="37"/>
      <c r="L23" s="5"/>
    </row>
    <row r="24" spans="1:12">
      <c r="A24" s="11">
        <f t="shared" si="1"/>
        <v>2018</v>
      </c>
      <c r="C24" s="2">
        <f t="shared" si="0"/>
        <v>14975.127302432957</v>
      </c>
      <c r="D24" s="5">
        <f t="shared" si="2"/>
        <v>228710.73705410544</v>
      </c>
      <c r="E24" s="5">
        <f t="shared" si="3"/>
        <v>56569.582129439485</v>
      </c>
      <c r="F24" s="5">
        <f t="shared" si="4"/>
        <v>4288.4183982404802</v>
      </c>
      <c r="G24" s="5">
        <f t="shared" si="5"/>
        <v>-274593.61027935246</v>
      </c>
      <c r="H24" s="5"/>
      <c r="I24" s="5"/>
      <c r="J24" s="5"/>
      <c r="K24" s="5"/>
      <c r="L24" s="5"/>
    </row>
    <row r="25" spans="1:12">
      <c r="A25" s="11">
        <f t="shared" si="1"/>
        <v>2019</v>
      </c>
      <c r="C25" s="2">
        <f t="shared" si="0"/>
        <v>13948.597655002959</v>
      </c>
      <c r="D25" s="5">
        <f t="shared" si="2"/>
        <v>236556.51005403267</v>
      </c>
      <c r="E25" s="5">
        <f t="shared" si="3"/>
        <v>57689.293092390632</v>
      </c>
      <c r="F25" s="5">
        <f t="shared" si="4"/>
        <v>4365.8823309808595</v>
      </c>
      <c r="G25" s="5">
        <f t="shared" si="5"/>
        <v>-284663.0878224012</v>
      </c>
      <c r="H25" s="5"/>
      <c r="I25" s="5"/>
      <c r="J25" s="5"/>
      <c r="K25" s="5"/>
      <c r="L25" s="5"/>
    </row>
    <row r="26" spans="1:12">
      <c r="A26" s="11">
        <f t="shared" si="1"/>
        <v>2020</v>
      </c>
      <c r="C26" s="2">
        <f t="shared" si="0"/>
        <v>12845.521930195857</v>
      </c>
      <c r="D26" s="5">
        <f t="shared" si="2"/>
        <v>244671.42719104441</v>
      </c>
      <c r="E26" s="5">
        <f t="shared" si="3"/>
        <v>58831.167072874494</v>
      </c>
      <c r="F26" s="5">
        <f t="shared" si="4"/>
        <v>4444.7455350418895</v>
      </c>
      <c r="G26" s="5">
        <f t="shared" si="5"/>
        <v>-295101.81786876498</v>
      </c>
      <c r="I26" s="5"/>
      <c r="J26" s="5"/>
      <c r="K26" s="5"/>
      <c r="L26" s="5"/>
    </row>
    <row r="27" spans="1:12">
      <c r="A27" s="11">
        <f t="shared" si="1"/>
        <v>2021</v>
      </c>
      <c r="C27" s="2">
        <f t="shared" si="0"/>
        <v>11662.056238394056</v>
      </c>
      <c r="D27" s="5">
        <f t="shared" si="2"/>
        <v>253064.72127961635</v>
      </c>
      <c r="E27" s="5">
        <f t="shared" si="3"/>
        <v>59995.642754946515</v>
      </c>
      <c r="F27" s="5">
        <f t="shared" si="4"/>
        <v>4525.0332861894585</v>
      </c>
      <c r="G27" s="5">
        <f t="shared" si="5"/>
        <v>-305923.34108235827</v>
      </c>
      <c r="I27" s="38"/>
      <c r="J27" s="5"/>
      <c r="K27" s="5"/>
      <c r="L27" s="5"/>
    </row>
    <row r="28" spans="1:12">
      <c r="A28" s="11">
        <f t="shared" si="1"/>
        <v>2022</v>
      </c>
      <c r="C28" s="2">
        <f t="shared" si="0"/>
        <v>10394.186012793041</v>
      </c>
      <c r="D28" s="5">
        <f t="shared" si="2"/>
        <v>261745.94185991652</v>
      </c>
      <c r="E28" s="5">
        <f t="shared" si="3"/>
        <v>61183.167505762271</v>
      </c>
      <c r="F28" s="5">
        <f t="shared" si="4"/>
        <v>4606.7713167587654</v>
      </c>
      <c r="G28" s="5">
        <f t="shared" si="5"/>
        <v>-317141.69466964452</v>
      </c>
      <c r="I28" s="38"/>
      <c r="J28" s="5"/>
      <c r="K28" s="5"/>
      <c r="L28" s="5"/>
    </row>
    <row r="29" spans="1:12">
      <c r="A29" s="11">
        <f t="shared" si="1"/>
        <v>2023</v>
      </c>
      <c r="C29" s="2">
        <f t="shared" si="0"/>
        <v>9037.7188461357728</v>
      </c>
      <c r="D29" s="5">
        <f t="shared" si="2"/>
        <v>270724.96606287401</v>
      </c>
      <c r="E29" s="5">
        <f t="shared" si="3"/>
        <v>62394.197547446565</v>
      </c>
      <c r="F29" s="5">
        <f t="shared" si="4"/>
        <v>4689.9858239015684</v>
      </c>
      <c r="G29" s="5">
        <f t="shared" si="5"/>
        <v>-328771.43058808637</v>
      </c>
      <c r="I29" s="38"/>
      <c r="J29" s="5"/>
      <c r="K29" s="5"/>
      <c r="L29" s="5"/>
    </row>
    <row r="30" spans="1:12">
      <c r="A30" s="11">
        <f t="shared" si="1"/>
        <v>2024</v>
      </c>
      <c r="C30" s="2">
        <f t="shared" si="0"/>
        <v>7588.2770360053983</v>
      </c>
      <c r="D30" s="5">
        <f t="shared" si="2"/>
        <v>280012.00984796678</v>
      </c>
      <c r="E30" s="5">
        <f t="shared" si="3"/>
        <v>63629.198132364407</v>
      </c>
      <c r="F30" s="5">
        <f t="shared" si="4"/>
        <v>4774.703477982408</v>
      </c>
      <c r="G30" s="5">
        <f t="shared" si="5"/>
        <v>-340827.63442230824</v>
      </c>
      <c r="I30" s="38"/>
    </row>
    <row r="31" spans="1:12">
      <c r="A31" s="11">
        <f t="shared" si="1"/>
        <v>2025</v>
      </c>
      <c r="C31" s="2">
        <f t="shared" si="0"/>
        <v>6041.2898270457517</v>
      </c>
      <c r="D31" s="5">
        <f t="shared" si="2"/>
        <v>289617.63962651457</v>
      </c>
      <c r="E31" s="5">
        <f t="shared" si="3"/>
        <v>64888.643721861197</v>
      </c>
      <c r="F31" s="5">
        <f t="shared" si="4"/>
        <v>4860.9514311264948</v>
      </c>
      <c r="G31" s="5">
        <f t="shared" si="5"/>
        <v>-353325.94495245651</v>
      </c>
      <c r="I31" s="38"/>
    </row>
    <row r="32" spans="1:12">
      <c r="A32" s="11">
        <f t="shared" si="1"/>
        <v>2026</v>
      </c>
      <c r="C32" s="2">
        <f t="shared" si="0"/>
        <v>4391.9853380232234</v>
      </c>
      <c r="D32" s="5">
        <f t="shared" si="2"/>
        <v>299552.78428370145</v>
      </c>
      <c r="E32" s="5">
        <f t="shared" si="3"/>
        <v>66173.018168540875</v>
      </c>
      <c r="F32" s="5">
        <f t="shared" si="4"/>
        <v>4948.7573259220053</v>
      </c>
      <c r="G32" s="5">
        <f t="shared" si="5"/>
        <v>-366282.57444014115</v>
      </c>
      <c r="I32" s="38"/>
    </row>
    <row r="33" spans="1:9">
      <c r="A33" s="11">
        <f t="shared" si="1"/>
        <v>2027</v>
      </c>
      <c r="C33" s="2">
        <f t="shared" si="0"/>
        <v>2635.3821611649473</v>
      </c>
      <c r="D33" s="5">
        <f t="shared" si="2"/>
        <v>309828.74761300551</v>
      </c>
      <c r="E33" s="5">
        <f t="shared" si="3"/>
        <v>67482.814902151906</v>
      </c>
      <c r="F33" s="5">
        <f t="shared" si="4"/>
        <v>5038.1493042795673</v>
      </c>
      <c r="G33" s="5">
        <f t="shared" si="5"/>
        <v>-379714.32965827204</v>
      </c>
      <c r="I33" s="38"/>
    </row>
    <row r="34" spans="1:9">
      <c r="A34" s="11">
        <f t="shared" si="1"/>
        <v>2028</v>
      </c>
      <c r="C34" s="2">
        <f t="shared" si="0"/>
        <v>766.28062071918976</v>
      </c>
      <c r="D34" s="5">
        <f t="shared" si="2"/>
        <v>320457.2211771842</v>
      </c>
      <c r="E34" s="5">
        <f t="shared" si="3"/>
        <v>68818.537119152679</v>
      </c>
      <c r="F34" s="5">
        <f t="shared" si="4"/>
        <v>5129.1560164517823</v>
      </c>
      <c r="G34" s="5">
        <f t="shared" si="5"/>
        <v>-393638.63369206944</v>
      </c>
      <c r="I34" s="38"/>
    </row>
    <row r="35" spans="1:9">
      <c r="A35" s="11">
        <f t="shared" si="1"/>
        <v>2029</v>
      </c>
      <c r="C35" s="2">
        <f t="shared" si="0"/>
        <v>-1220.7463228362612</v>
      </c>
      <c r="D35" s="5">
        <f t="shared" si="2"/>
        <v>331450.29761044704</v>
      </c>
      <c r="E35" s="5">
        <f t="shared" si="3"/>
        <v>70180.697976029056</v>
      </c>
      <c r="F35" s="5">
        <f t="shared" si="4"/>
        <v>5221.8066302156712</v>
      </c>
      <c r="G35" s="5">
        <f t="shared" si="5"/>
        <v>-408073.54853952804</v>
      </c>
      <c r="I35" s="38"/>
    </row>
    <row r="36" spans="1:9">
      <c r="A36" s="11">
        <f t="shared" si="1"/>
        <v>2030</v>
      </c>
      <c r="C36" s="2">
        <f t="shared" si="0"/>
        <v>-3331.3625370403752</v>
      </c>
      <c r="D36" s="5">
        <f t="shared" si="2"/>
        <v>342820.48437695071</v>
      </c>
      <c r="E36" s="5">
        <f t="shared" si="3"/>
        <v>71569.8207864383</v>
      </c>
      <c r="F36" s="5">
        <f t="shared" si="4"/>
        <v>5316.130840220987</v>
      </c>
      <c r="G36" s="5">
        <f t="shared" si="5"/>
        <v>-423037.7985406504</v>
      </c>
      <c r="I36" s="38"/>
    </row>
    <row r="37" spans="1:9">
      <c r="A37" s="11">
        <f t="shared" si="1"/>
        <v>2031</v>
      </c>
      <c r="C37" s="2">
        <f t="shared" si="0"/>
        <v>-5571.4785648085526</v>
      </c>
      <c r="D37" s="5">
        <f t="shared" si="2"/>
        <v>354580.71800127049</v>
      </c>
      <c r="E37" s="5">
        <f t="shared" si="3"/>
        <v>72986.439222255227</v>
      </c>
      <c r="F37" s="5">
        <f t="shared" si="4"/>
        <v>5412.1588775073906</v>
      </c>
      <c r="G37" s="5">
        <f t="shared" si="5"/>
        <v>-438550.79466584162</v>
      </c>
      <c r="I37" s="38"/>
    </row>
    <row r="38" spans="1:9">
      <c r="A38" s="11">
        <f t="shared" si="1"/>
        <v>2032</v>
      </c>
      <c r="C38" s="2">
        <f t="shared" si="0"/>
        <v>-7947.2618701408501</v>
      </c>
      <c r="D38" s="5">
        <f t="shared" si="2"/>
        <v>366744.37878703873</v>
      </c>
      <c r="E38" s="5">
        <f t="shared" si="3"/>
        <v>74431.097518597788</v>
      </c>
      <c r="F38" s="5">
        <f t="shared" si="4"/>
        <v>5509.9215191935418</v>
      </c>
      <c r="G38" s="5">
        <f t="shared" si="5"/>
        <v>-454632.65969497093</v>
      </c>
    </row>
    <row r="39" spans="1:9">
      <c r="A39" s="11">
        <f t="shared" si="1"/>
        <v>2033</v>
      </c>
      <c r="C39" s="2">
        <f t="shared" si="0"/>
        <v>-10465.147498012695</v>
      </c>
      <c r="D39" s="5">
        <f t="shared" si="2"/>
        <v>379325.30604049662</v>
      </c>
      <c r="E39" s="5">
        <f t="shared" si="3"/>
        <v>75904.350682910765</v>
      </c>
      <c r="F39" s="5">
        <f t="shared" si="4"/>
        <v>5609.4500983412063</v>
      </c>
      <c r="G39" s="5">
        <f t="shared" si="5"/>
        <v>-471304.2543197613</v>
      </c>
    </row>
    <row r="40" spans="1:9">
      <c r="A40" s="11">
        <f t="shared" si="1"/>
        <v>2034</v>
      </c>
      <c r="C40" s="2">
        <f>SUM(D40:G40)</f>
        <v>-13131.849164900777</v>
      </c>
      <c r="D40" s="5">
        <f t="shared" si="2"/>
        <v>392337.81381627987</v>
      </c>
      <c r="E40" s="5">
        <f t="shared" si="3"/>
        <v>77406.764708188028</v>
      </c>
      <c r="F40" s="5">
        <f t="shared" si="4"/>
        <v>5710.7765139975481</v>
      </c>
      <c r="G40" s="5">
        <f t="shared" si="5"/>
        <v>-488587.20420336619</v>
      </c>
    </row>
    <row r="41" spans="1:9">
      <c r="A41" s="11">
        <f t="shared" si="1"/>
        <v>2035</v>
      </c>
      <c r="C41" s="2">
        <f>SUM(D41:G41)</f>
        <v>-15954.370797046053</v>
      </c>
      <c r="D41" s="5">
        <f t="shared" si="2"/>
        <v>405796.70720335352</v>
      </c>
      <c r="E41" s="5">
        <f t="shared" si="3"/>
        <v>78938.91679041514</v>
      </c>
      <c r="F41" s="5">
        <f t="shared" si="4"/>
        <v>5813.9332414188166</v>
      </c>
      <c r="G41" s="5">
        <f t="shared" si="5"/>
        <v>-506503.9280322335</v>
      </c>
    </row>
    <row r="42" spans="1:9">
      <c r="A42" s="11">
        <f t="shared" si="1"/>
        <v>2036</v>
      </c>
      <c r="C42" s="2">
        <f>SUM(D42:G42)</f>
        <v>-18940.018534225062</v>
      </c>
      <c r="D42" s="5">
        <f t="shared" si="2"/>
        <v>419717.29916962516</v>
      </c>
      <c r="E42" s="5">
        <f t="shared" si="3"/>
        <v>80501.395550315996</v>
      </c>
      <c r="F42" s="5">
        <f t="shared" si="4"/>
        <v>5918.9533424787105</v>
      </c>
      <c r="G42" s="5">
        <f t="shared" si="5"/>
        <v>-525077.66659664491</v>
      </c>
    </row>
    <row r="43" spans="1:9">
      <c r="A43" s="11">
        <f t="shared" si="1"/>
        <v>2037</v>
      </c>
      <c r="C43" s="2">
        <f>SUM(D43:G43)</f>
        <v>-22096.413217497466</v>
      </c>
      <c r="D43" s="5">
        <f t="shared" si="2"/>
        <v>434115.42798440141</v>
      </c>
      <c r="E43" s="5">
        <f t="shared" si="3"/>
        <v>82094.801259488566</v>
      </c>
      <c r="F43" s="5">
        <f t="shared" si="4"/>
        <v>6025.8704762647558</v>
      </c>
      <c r="G43" s="5">
        <f t="shared" si="5"/>
        <v>-544332.51293765218</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151029.99999999919</v>
      </c>
      <c r="D53" s="5">
        <f>SUM(D15:D52)</f>
        <v>8031208.0000000019</v>
      </c>
      <c r="E53" s="5">
        <f>SUM(E15:E52)</f>
        <v>1797139</v>
      </c>
      <c r="F53" s="5">
        <f>SUM(F15:F52)</f>
        <v>134730.00000000003</v>
      </c>
      <c r="G53" s="5">
        <f>SUM(G15:G52)</f>
        <v>-9812047.0000000019</v>
      </c>
      <c r="H53" s="5"/>
    </row>
    <row r="55" spans="1:8">
      <c r="A55" s="42" t="s">
        <v>58</v>
      </c>
      <c r="D55" s="5"/>
    </row>
    <row r="56" spans="1:8">
      <c r="A56" s="42" t="s">
        <v>59</v>
      </c>
    </row>
    <row r="60" spans="1:8">
      <c r="C60" s="40">
        <f>(C8+C9)-C53</f>
        <v>8.149072527885437E-10</v>
      </c>
      <c r="D60" s="40">
        <f>(D8+D9)-D53</f>
        <v>0</v>
      </c>
      <c r="E60" s="40">
        <f>(E8+E9)-E53</f>
        <v>0</v>
      </c>
      <c r="F60" s="40">
        <f>(F8+F9)-F53</f>
        <v>0</v>
      </c>
      <c r="G60" s="40">
        <f>(G8+G9)-G53</f>
        <v>0</v>
      </c>
      <c r="H60" s="41" t="s">
        <v>56</v>
      </c>
    </row>
  </sheetData>
  <pageMargins left="0.75" right="0.75" top="1" bottom="1" header="0.5" footer="0.5"/>
  <pageSetup firstPageNumber="127" orientation="portrait" useFirstPageNumber="1" r:id="rId1"/>
  <headerFooter alignWithMargins="0">
    <oddFooter>&amp;R09RC-STAFFPOD3-8-&amp;P</oddFooter>
  </headerFooter>
  <legacyDrawing r:id="rId2"/>
</worksheet>
</file>

<file path=xl/worksheets/sheet43.xml><?xml version="1.0" encoding="utf-8"?>
<worksheet xmlns="http://schemas.openxmlformats.org/spreadsheetml/2006/main" xmlns:r="http://schemas.openxmlformats.org/officeDocument/2006/relationships">
  <sheetPr>
    <tabColor rgb="FF92D050"/>
    <pageSetUpPr fitToPage="1"/>
  </sheetPr>
  <dimension ref="A1:S116"/>
  <sheetViews>
    <sheetView view="pageLayout" topLeftCell="I109" zoomScale="80" zoomScaleNormal="80" zoomScalePageLayoutView="80" workbookViewId="0">
      <selection activeCell="A11" sqref="A11:P11"/>
    </sheetView>
  </sheetViews>
  <sheetFormatPr defaultColWidth="12.7109375" defaultRowHeight="15" outlineLevelRow="1"/>
  <cols>
    <col min="1" max="2" width="12.7109375" customWidth="1"/>
    <col min="3" max="3" width="12.7109375" style="57" customWidth="1"/>
    <col min="4" max="5" width="12.7109375" customWidth="1"/>
    <col min="6" max="6" width="12.7109375" style="64" customWidth="1"/>
    <col min="7" max="10" width="12.7109375" customWidth="1"/>
    <col min="11" max="11" width="12.7109375" style="64" customWidth="1"/>
    <col min="12" max="15" width="12.7109375" customWidth="1"/>
    <col min="16" max="16" width="12.7109375" style="64" customWidth="1"/>
  </cols>
  <sheetData>
    <row r="1" spans="1:19" ht="18.75">
      <c r="A1" s="56" t="s">
        <v>128</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'Hines 4'!D10</f>
        <v>7998553.0790742254</v>
      </c>
      <c r="C11" s="57">
        <v>1</v>
      </c>
      <c r="D11">
        <v>1</v>
      </c>
      <c r="F11" s="69">
        <f>'Hines 4'!E10</f>
        <v>1786437.9987211716</v>
      </c>
      <c r="H11" s="57">
        <v>1</v>
      </c>
      <c r="I11">
        <v>1</v>
      </c>
      <c r="K11" s="69">
        <f>'Hines 4'!F10</f>
        <v>133890.12089463574</v>
      </c>
      <c r="M11" s="57">
        <v>1</v>
      </c>
      <c r="N11">
        <v>1</v>
      </c>
      <c r="P11" s="69">
        <f>'Hines 4'!G10</f>
        <v>-9774538.1986900326</v>
      </c>
      <c r="R11" s="57">
        <v>1</v>
      </c>
      <c r="S11">
        <v>1</v>
      </c>
    </row>
    <row r="12" spans="1:19">
      <c r="C12" s="57">
        <v>2</v>
      </c>
      <c r="D12">
        <f>D11+A14</f>
        <v>1.0343043492447457</v>
      </c>
      <c r="H12" s="57">
        <v>2</v>
      </c>
      <c r="I12">
        <f>I11+F14</f>
        <v>1.0197935166003009</v>
      </c>
      <c r="M12" s="57">
        <v>2</v>
      </c>
      <c r="N12">
        <f>N11+K14</f>
        <v>1.018063520288077</v>
      </c>
      <c r="R12" s="57">
        <v>2</v>
      </c>
      <c r="S12">
        <f>S11+P14</f>
        <v>1.0366704728955811</v>
      </c>
    </row>
    <row r="13" spans="1:19">
      <c r="A13" s="65" t="s">
        <v>105</v>
      </c>
      <c r="C13" s="57">
        <v>3</v>
      </c>
      <c r="D13">
        <f>D12*D12</f>
        <v>1.0697854868665968</v>
      </c>
      <c r="F13" s="67" t="s">
        <v>105</v>
      </c>
      <c r="H13" s="57">
        <v>3</v>
      </c>
      <c r="I13">
        <f>I12*$I$12</f>
        <v>1.0399788165000083</v>
      </c>
      <c r="K13" s="67" t="s">
        <v>105</v>
      </c>
      <c r="M13" s="57">
        <v>3</v>
      </c>
      <c r="N13">
        <f>N12*$N$12</f>
        <v>1.0364533313413518</v>
      </c>
      <c r="P13" s="67" t="s">
        <v>105</v>
      </c>
      <c r="R13" s="57">
        <v>3</v>
      </c>
      <c r="S13">
        <f>S12*$S$12</f>
        <v>1.0746856693735478</v>
      </c>
    </row>
    <row r="14" spans="1:19">
      <c r="A14" s="71">
        <f>D79</f>
        <v>3.4304349244745791E-2</v>
      </c>
      <c r="C14" s="57">
        <v>4</v>
      </c>
      <c r="D14">
        <f t="shared" ref="D14:D38" si="0">D13*$D$12</f>
        <v>1.1064837818250288</v>
      </c>
      <c r="F14" s="72">
        <f>I79</f>
        <v>1.9793516600300893E-2</v>
      </c>
      <c r="H14" s="57">
        <v>4</v>
      </c>
      <c r="I14">
        <f>I13*$I$12</f>
        <v>1.0605636544683625</v>
      </c>
      <c r="K14" s="72">
        <f>N79</f>
        <v>1.8063520288076982E-2</v>
      </c>
      <c r="M14" s="57">
        <v>4</v>
      </c>
      <c r="N14">
        <f>N13*$N$12</f>
        <v>1.0551753271196813</v>
      </c>
      <c r="P14" s="72">
        <f>S79</f>
        <v>3.6670472895581147E-2</v>
      </c>
      <c r="R14" s="57">
        <v>4</v>
      </c>
      <c r="S14">
        <f>S13*$S$12</f>
        <v>1.1140949010835799</v>
      </c>
    </row>
    <row r="15" spans="1:19">
      <c r="C15" s="57">
        <v>5</v>
      </c>
      <c r="D15">
        <f t="shared" si="0"/>
        <v>1.1444409879104016</v>
      </c>
      <c r="H15" s="57">
        <v>5</v>
      </c>
      <c r="I15">
        <f>I14*$I$12</f>
        <v>1.0815559387687579</v>
      </c>
      <c r="M15" s="57">
        <v>5</v>
      </c>
      <c r="N15">
        <f>N14*$N$12</f>
        <v>1.0742355080485859</v>
      </c>
      <c r="R15" s="57">
        <v>5</v>
      </c>
      <c r="S15">
        <f>S14*$S$12</f>
        <v>1.1549492879568704</v>
      </c>
    </row>
    <row r="16" spans="1:19">
      <c r="A16" s="65" t="s">
        <v>106</v>
      </c>
      <c r="C16" s="57">
        <v>6</v>
      </c>
      <c r="D16">
        <f t="shared" si="0"/>
        <v>1.1837002912496819</v>
      </c>
      <c r="F16" s="67" t="s">
        <v>106</v>
      </c>
      <c r="H16" s="57">
        <v>6</v>
      </c>
      <c r="I16">
        <f>I15*$I$12</f>
        <v>1.1029637341969314</v>
      </c>
      <c r="K16" s="67" t="s">
        <v>106</v>
      </c>
      <c r="M16" s="57">
        <v>6</v>
      </c>
      <c r="N16">
        <f>N15*$N$12</f>
        <v>1.0936399829423942</v>
      </c>
      <c r="P16" s="67" t="s">
        <v>106</v>
      </c>
      <c r="R16" s="57">
        <v>6</v>
      </c>
      <c r="S16">
        <f>S15*$S$12</f>
        <v>1.1973018245166636</v>
      </c>
    </row>
    <row r="17" spans="1:19">
      <c r="A17" s="73">
        <v>28</v>
      </c>
      <c r="C17" s="57">
        <v>7</v>
      </c>
      <c r="D17">
        <f t="shared" si="0"/>
        <v>1.2243063594418182</v>
      </c>
      <c r="F17" s="74">
        <f>A17</f>
        <v>28</v>
      </c>
      <c r="H17" s="57">
        <v>7</v>
      </c>
      <c r="I17">
        <f>I16*$I$12</f>
        <v>1.1247952651792883</v>
      </c>
      <c r="K17" s="74">
        <f>A17</f>
        <v>28</v>
      </c>
      <c r="M17" s="57">
        <v>7</v>
      </c>
      <c r="N17">
        <f>N16*$N$12</f>
        <v>1.1133949709621263</v>
      </c>
      <c r="P17" s="74">
        <f>A17</f>
        <v>28</v>
      </c>
      <c r="R17" s="57">
        <v>7</v>
      </c>
      <c r="S17">
        <f>S16*$S$12</f>
        <v>1.2412074486204316</v>
      </c>
    </row>
    <row r="18" spans="1:19">
      <c r="C18" s="57">
        <v>8</v>
      </c>
      <c r="D18">
        <f t="shared" si="0"/>
        <v>1.2663053923786736</v>
      </c>
      <c r="H18" s="57">
        <v>8</v>
      </c>
      <c r="I18">
        <f t="shared" ref="I18:I38" si="1">I17*$I$12</f>
        <v>1.1470589189325544</v>
      </c>
      <c r="M18" s="57">
        <v>8</v>
      </c>
      <c r="N18">
        <f t="shared" ref="N18:N38" si="2">N17*$N$12</f>
        <v>1.1335068036087435</v>
      </c>
      <c r="R18" s="57">
        <v>8</v>
      </c>
      <c r="S18">
        <f t="shared" ref="S18:S38" si="3">S17*$S$12</f>
        <v>1.2867231127228607</v>
      </c>
    </row>
    <row r="19" spans="1:19">
      <c r="C19" s="57">
        <v>9</v>
      </c>
      <c r="D19">
        <f t="shared" si="0"/>
        <v>1.3097451748093363</v>
      </c>
      <c r="H19" s="57">
        <v>9</v>
      </c>
      <c r="I19">
        <f t="shared" si="1"/>
        <v>1.1697632486859693</v>
      </c>
      <c r="M19" s="57">
        <v>9</v>
      </c>
      <c r="N19">
        <f t="shared" si="2"/>
        <v>1.1539819267524034</v>
      </c>
      <c r="R19" s="57">
        <v>9</v>
      </c>
      <c r="S19">
        <f t="shared" si="3"/>
        <v>1.333907857752082</v>
      </c>
    </row>
    <row r="20" spans="1:19">
      <c r="C20" s="57">
        <v>10</v>
      </c>
      <c r="D20">
        <f t="shared" si="0"/>
        <v>1.3546751307076161</v>
      </c>
      <c r="H20" s="57">
        <v>10</v>
      </c>
      <c r="I20">
        <f t="shared" si="1"/>
        <v>1.192916976967257</v>
      </c>
      <c r="M20" s="57">
        <v>10</v>
      </c>
      <c r="N20">
        <f t="shared" si="2"/>
        <v>1.1748269026983695</v>
      </c>
      <c r="R20" s="57">
        <v>10</v>
      </c>
      <c r="S20">
        <f t="shared" si="3"/>
        <v>1.3828228896949823</v>
      </c>
    </row>
    <row r="21" spans="1:19">
      <c r="C21" s="57">
        <v>11</v>
      </c>
      <c r="D21">
        <f t="shared" si="0"/>
        <v>1.4011463795045818</v>
      </c>
      <c r="H21" s="57">
        <v>11</v>
      </c>
      <c r="I21">
        <f t="shared" si="1"/>
        <v>1.2165289989536392</v>
      </c>
      <c r="M21" s="57">
        <v>11</v>
      </c>
      <c r="N21">
        <f t="shared" si="2"/>
        <v>1.1960484122902402</v>
      </c>
      <c r="R21" s="57">
        <v>11</v>
      </c>
      <c r="S21">
        <f t="shared" si="3"/>
        <v>1.4335316589909313</v>
      </c>
    </row>
    <row r="22" spans="1:19">
      <c r="C22" s="57">
        <v>12</v>
      </c>
      <c r="D22">
        <f t="shared" si="0"/>
        <v>1.4492117942501179</v>
      </c>
      <c r="H22" s="57">
        <v>12</v>
      </c>
      <c r="I22">
        <f t="shared" si="1"/>
        <v>1.2406083858891754</v>
      </c>
      <c r="M22" s="57">
        <v>12</v>
      </c>
      <c r="N22">
        <f t="shared" si="2"/>
        <v>1.2176532570511671</v>
      </c>
      <c r="R22" s="57">
        <v>12</v>
      </c>
      <c r="S22">
        <f t="shared" si="3"/>
        <v>1.4860999428369157</v>
      </c>
    </row>
    <row r="23" spans="1:19">
      <c r="C23" s="57">
        <v>13</v>
      </c>
      <c r="D23">
        <f t="shared" si="0"/>
        <v>1.4989260617696785</v>
      </c>
      <c r="H23" s="57">
        <v>13</v>
      </c>
      <c r="I23">
        <f t="shared" si="1"/>
        <v>1.2651643885697454</v>
      </c>
      <c r="M23" s="57">
        <v>13</v>
      </c>
      <c r="N23">
        <f t="shared" si="2"/>
        <v>1.2396483613637539</v>
      </c>
      <c r="R23" s="57">
        <v>13</v>
      </c>
      <c r="S23">
        <f t="shared" si="3"/>
        <v>1.5405959305108414</v>
      </c>
    </row>
    <row r="24" spans="1:19">
      <c r="C24" s="57">
        <v>14</v>
      </c>
      <c r="D24">
        <f t="shared" si="0"/>
        <v>1.5503457448846767</v>
      </c>
      <c r="H24" s="57">
        <v>14</v>
      </c>
      <c r="I24">
        <f t="shared" si="1"/>
        <v>1.2902064408970102</v>
      </c>
      <c r="M24" s="57">
        <v>14</v>
      </c>
      <c r="N24">
        <f t="shared" si="2"/>
        <v>1.2620407746893294</v>
      </c>
      <c r="R24" s="57">
        <v>14</v>
      </c>
      <c r="S24">
        <f t="shared" si="3"/>
        <v>1.5970903118236819</v>
      </c>
    </row>
    <row r="25" spans="1:19">
      <c r="C25" s="57">
        <v>15</v>
      </c>
      <c r="D25">
        <f t="shared" si="0"/>
        <v>1.603529346767306</v>
      </c>
      <c r="H25" s="57">
        <v>15</v>
      </c>
      <c r="I25">
        <f t="shared" si="1"/>
        <v>1.3157441635027203</v>
      </c>
      <c r="M25" s="57">
        <v>15</v>
      </c>
      <c r="N25">
        <f t="shared" si="2"/>
        <v>1.2848376738273106</v>
      </c>
      <c r="R25" s="57">
        <v>15</v>
      </c>
      <c r="S25">
        <f t="shared" si="3"/>
        <v>1.6556563688152075</v>
      </c>
    </row>
    <row r="26" spans="1:19">
      <c r="C26" s="57">
        <v>16</v>
      </c>
      <c r="D26">
        <f t="shared" si="0"/>
        <v>1.6585373775030106</v>
      </c>
      <c r="H26" s="57">
        <v>16</v>
      </c>
      <c r="I26">
        <f t="shared" si="1"/>
        <v>1.3417873674447605</v>
      </c>
      <c r="M26" s="57">
        <v>16</v>
      </c>
      <c r="N26">
        <f t="shared" si="2"/>
        <v>1.308046365215376</v>
      </c>
      <c r="R26" s="57">
        <v>16</v>
      </c>
      <c r="S26">
        <f t="shared" si="3"/>
        <v>1.7163700708122418</v>
      </c>
    </row>
    <row r="27" spans="1:19">
      <c r="C27" s="57">
        <v>17</v>
      </c>
      <c r="D27">
        <f t="shared" si="0"/>
        <v>1.7154324229363385</v>
      </c>
      <c r="H27" s="57">
        <v>17</v>
      </c>
      <c r="I27">
        <f t="shared" si="1"/>
        <v>1.3683460579763524</v>
      </c>
      <c r="M27" s="57">
        <v>17</v>
      </c>
      <c r="N27">
        <f t="shared" si="2"/>
        <v>1.3316742872711893</v>
      </c>
      <c r="R27" s="57">
        <v>17</v>
      </c>
      <c r="S27">
        <f t="shared" si="3"/>
        <v>1.7793101729727487</v>
      </c>
    </row>
    <row r="28" spans="1:19">
      <c r="C28" s="57">
        <v>18</v>
      </c>
      <c r="D28">
        <f t="shared" si="0"/>
        <v>1.7742792158785068</v>
      </c>
      <c r="H28" s="57">
        <v>18</v>
      </c>
      <c r="I28">
        <f t="shared" si="1"/>
        <v>1.3954304383898637</v>
      </c>
      <c r="M28" s="57">
        <v>18</v>
      </c>
      <c r="N28">
        <f t="shared" si="2"/>
        <v>1.355729012776423</v>
      </c>
      <c r="R28" s="57">
        <v>18</v>
      </c>
      <c r="S28">
        <f t="shared" si="3"/>
        <v>1.8445583184435776</v>
      </c>
    </row>
    <row r="29" spans="1:19">
      <c r="C29" s="57">
        <v>19</v>
      </c>
      <c r="D29">
        <f t="shared" si="0"/>
        <v>1.8351447097576965</v>
      </c>
      <c r="H29" s="57">
        <v>19</v>
      </c>
      <c r="I29">
        <f t="shared" si="1"/>
        <v>1.4230509139366987</v>
      </c>
      <c r="M29" s="57">
        <v>19</v>
      </c>
      <c r="N29">
        <f t="shared" si="2"/>
        <v>1.3802182513038446</v>
      </c>
      <c r="R29" s="57">
        <v>19</v>
      </c>
      <c r="S29">
        <f t="shared" si="3"/>
        <v>1.9121991442643815</v>
      </c>
    </row>
    <row r="30" spans="1:19">
      <c r="C30" s="57">
        <v>20</v>
      </c>
      <c r="D30">
        <f t="shared" si="0"/>
        <v>1.898098154795872</v>
      </c>
      <c r="H30" s="57">
        <v>20</v>
      </c>
      <c r="I30">
        <f t="shared" si="1"/>
        <v>1.4512180958247782</v>
      </c>
      <c r="M30" s="57">
        <v>20</v>
      </c>
      <c r="N30">
        <f t="shared" si="2"/>
        <v>1.4051498516882457</v>
      </c>
      <c r="R30" s="57">
        <v>20</v>
      </c>
      <c r="S30">
        <f t="shared" si="3"/>
        <v>1.982320391155082</v>
      </c>
    </row>
    <row r="31" spans="1:19">
      <c r="C31" s="57">
        <v>21</v>
      </c>
      <c r="D31">
        <f t="shared" si="0"/>
        <v>1.963211176798797</v>
      </c>
      <c r="H31" s="57">
        <v>21</v>
      </c>
      <c r="I31">
        <f t="shared" si="1"/>
        <v>1.4799428052951431</v>
      </c>
      <c r="M31" s="57">
        <v>21</v>
      </c>
      <c r="N31">
        <f t="shared" si="2"/>
        <v>1.4305318045420048</v>
      </c>
      <c r="R31" s="57">
        <v>21</v>
      </c>
      <c r="S31">
        <f t="shared" si="3"/>
        <v>2.055013017329292</v>
      </c>
    </row>
    <row r="32" spans="1:19">
      <c r="C32" s="57">
        <v>22</v>
      </c>
      <c r="D32">
        <f t="shared" si="0"/>
        <v>2.030557858648891</v>
      </c>
      <c r="H32" s="57">
        <v>22</v>
      </c>
      <c r="I32">
        <f t="shared" si="1"/>
        <v>1.5092360777792484</v>
      </c>
      <c r="M32" s="57">
        <v>22</v>
      </c>
      <c r="N32">
        <f t="shared" si="2"/>
        <v>1.4563722448160887</v>
      </c>
      <c r="R32" s="57">
        <v>22</v>
      </c>
      <c r="S32">
        <f t="shared" si="3"/>
        <v>2.130371316481332</v>
      </c>
    </row>
    <row r="33" spans="3:19">
      <c r="C33" s="57">
        <v>23</v>
      </c>
      <c r="D33">
        <f t="shared" si="0"/>
        <v>2.1002148245936456</v>
      </c>
      <c r="H33" s="57">
        <v>23</v>
      </c>
      <c r="I33">
        <f t="shared" si="1"/>
        <v>1.5391091671385451</v>
      </c>
      <c r="M33" s="57">
        <v>23</v>
      </c>
      <c r="N33">
        <f t="shared" si="2"/>
        <v>1.4826794544073163</v>
      </c>
      <c r="R33" s="57">
        <v>23</v>
      </c>
      <c r="S33">
        <f t="shared" si="3"/>
        <v>2.2084930400998841</v>
      </c>
    </row>
    <row r="34" spans="3:19">
      <c r="C34" s="57">
        <v>24</v>
      </c>
      <c r="D34">
        <f t="shared" si="0"/>
        <v>2.1722613274254985</v>
      </c>
      <c r="H34" s="57">
        <v>24</v>
      </c>
      <c r="I34">
        <f t="shared" si="1"/>
        <v>1.5695735499879773</v>
      </c>
      <c r="M34" s="57">
        <v>24</v>
      </c>
      <c r="N34">
        <f t="shared" si="2"/>
        <v>1.5094618648127178</v>
      </c>
      <c r="R34" s="57">
        <v>24</v>
      </c>
      <c r="S34">
        <f t="shared" si="3"/>
        <v>2.2894795242669463</v>
      </c>
    </row>
    <row r="35" spans="3:19">
      <c r="C35" s="57">
        <v>25</v>
      </c>
      <c r="D35">
        <f t="shared" si="0"/>
        <v>2.2467793386523578</v>
      </c>
      <c r="H35" s="57">
        <v>25</v>
      </c>
      <c r="I35">
        <f t="shared" si="1"/>
        <v>1.6006409301050575</v>
      </c>
      <c r="M35" s="57">
        <v>25</v>
      </c>
      <c r="N35">
        <f t="shared" si="2"/>
        <v>1.5367280598318409</v>
      </c>
      <c r="R35" s="57">
        <v>25</v>
      </c>
      <c r="S35">
        <f t="shared" si="3"/>
        <v>2.3734358211065651</v>
      </c>
    </row>
    <row r="36" spans="3:19">
      <c r="C36" s="57">
        <v>26</v>
      </c>
      <c r="D36">
        <f t="shared" si="0"/>
        <v>2.3238536417613669</v>
      </c>
      <c r="H36" s="57">
        <v>26</v>
      </c>
      <c r="I36">
        <f t="shared" si="1"/>
        <v>1.6323232429262131</v>
      </c>
      <c r="M36" s="57">
        <v>26</v>
      </c>
      <c r="N36">
        <f t="shared" si="2"/>
        <v>1.5644867783178706</v>
      </c>
      <c r="R36" s="57">
        <v>26</v>
      </c>
      <c r="S36">
        <f t="shared" si="3"/>
        <v>2.4604708350538549</v>
      </c>
    </row>
    <row r="37" spans="3:19">
      <c r="C37" s="57">
        <v>27</v>
      </c>
      <c r="D37">
        <f t="shared" si="0"/>
        <v>2.4035719286820227</v>
      </c>
      <c r="H37" s="57">
        <v>27</v>
      </c>
      <c r="I37">
        <f t="shared" si="1"/>
        <v>1.6646326601321302</v>
      </c>
      <c r="M37" s="57">
        <v>27</v>
      </c>
      <c r="N37">
        <f t="shared" si="2"/>
        <v>1.5927469169784438</v>
      </c>
      <c r="R37" s="57">
        <v>27</v>
      </c>
      <c r="S37">
        <f t="shared" si="3"/>
        <v>2.5506974641210651</v>
      </c>
    </row>
    <row r="38" spans="3:19">
      <c r="C38" s="57">
        <v>28</v>
      </c>
      <c r="D38">
        <f t="shared" si="0"/>
        <v>2.486024899558398</v>
      </c>
      <c r="H38" s="57">
        <v>28</v>
      </c>
      <c r="I38">
        <f t="shared" si="1"/>
        <v>1.6975815943238586</v>
      </c>
      <c r="M38" s="57">
        <v>28</v>
      </c>
      <c r="N38">
        <f t="shared" si="2"/>
        <v>1.6215175332270562</v>
      </c>
      <c r="R38" s="57">
        <v>28</v>
      </c>
      <c r="S38">
        <f t="shared" si="3"/>
        <v>2.6442327463439441</v>
      </c>
    </row>
    <row r="39" spans="3:19">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45.804873158602661</v>
      </c>
      <c r="H72" s="57"/>
      <c r="I72" s="76">
        <f>SUM(I11:I71)</f>
        <v>36.940515349372347</v>
      </c>
      <c r="M72" s="57"/>
      <c r="N72" s="76">
        <f>SUM(N11:N71)</f>
        <v>36.028849178171946</v>
      </c>
      <c r="R72" s="57"/>
      <c r="S72" s="76">
        <f>SUM(S11:S71)</f>
        <v>47.482289540045088</v>
      </c>
    </row>
    <row r="73" spans="1:19">
      <c r="A73" s="77"/>
      <c r="B73" s="78"/>
      <c r="C73" s="79" t="s">
        <v>107</v>
      </c>
      <c r="D73" s="80">
        <f>A11/D72</f>
        <v>174622.31696131243</v>
      </c>
      <c r="E73" s="78"/>
      <c r="F73" s="81"/>
      <c r="G73" s="78"/>
      <c r="H73" s="79" t="s">
        <v>107</v>
      </c>
      <c r="I73" s="80">
        <f>F11/I72</f>
        <v>48359.855887920763</v>
      </c>
      <c r="J73" s="78"/>
      <c r="K73" s="81"/>
      <c r="L73" s="78"/>
      <c r="M73" s="79" t="s">
        <v>107</v>
      </c>
      <c r="N73" s="80">
        <f>K11/N72</f>
        <v>3716.1919947127531</v>
      </c>
      <c r="O73" s="78"/>
      <c r="P73" s="81"/>
      <c r="Q73" s="78"/>
      <c r="R73" s="79" t="s">
        <v>107</v>
      </c>
      <c r="S73" s="80">
        <f>P11/S72</f>
        <v>-205856.50551763075</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3.4304349244745791E-2</v>
      </c>
      <c r="G79" s="87"/>
      <c r="I79" s="88">
        <v>1.9793516600300893E-2</v>
      </c>
      <c r="L79" s="87"/>
      <c r="N79" s="88">
        <v>1.8063520288076982E-2</v>
      </c>
      <c r="Q79" s="87"/>
      <c r="S79" s="88">
        <v>3.6670472895581147E-2</v>
      </c>
    </row>
    <row r="80" spans="1:19" ht="12.75">
      <c r="A80" s="64"/>
      <c r="B80" s="87"/>
      <c r="C80" s="3"/>
      <c r="G80" s="87"/>
      <c r="H80" s="3"/>
      <c r="L80" s="87"/>
      <c r="M80" s="3"/>
      <c r="Q80" s="87"/>
      <c r="R80" s="3"/>
    </row>
    <row r="81" spans="1:19" ht="12.75">
      <c r="A81" s="64">
        <v>2010</v>
      </c>
      <c r="B81" s="87">
        <v>3.2371962390541222E-2</v>
      </c>
      <c r="C81" s="89">
        <v>3230542</v>
      </c>
      <c r="D81" s="84">
        <f>C81</f>
        <v>3230542</v>
      </c>
      <c r="E81" s="2"/>
      <c r="F81" s="64">
        <v>2010</v>
      </c>
      <c r="G81" s="87">
        <v>7.6920477730318881E-3</v>
      </c>
      <c r="H81" s="89">
        <v>1058647</v>
      </c>
      <c r="I81" s="84">
        <f>H81</f>
        <v>1058647</v>
      </c>
      <c r="K81" s="64">
        <v>2010</v>
      </c>
      <c r="L81" s="87">
        <v>1.9370419148179E-2</v>
      </c>
      <c r="M81" s="89">
        <v>83089</v>
      </c>
      <c r="N81" s="84">
        <f>M81</f>
        <v>83089</v>
      </c>
      <c r="P81" s="64">
        <v>2010</v>
      </c>
      <c r="Q81" s="87">
        <v>2.0708051696474269E-2</v>
      </c>
      <c r="R81" s="89">
        <v>-3710735</v>
      </c>
      <c r="S81" s="84">
        <f>R81</f>
        <v>-3710735</v>
      </c>
    </row>
    <row r="82" spans="1:19" ht="12.75">
      <c r="A82" s="64">
        <v>2011</v>
      </c>
      <c r="B82" s="87">
        <v>2.6527248559148644E-2</v>
      </c>
      <c r="C82" s="3">
        <f t="shared" ref="C82:C113" si="4">C81*(1+B82)</f>
        <v>3316239.390614769</v>
      </c>
      <c r="D82" s="3">
        <f>D81*(1+$D$79)</f>
        <v>3341363.6410178193</v>
      </c>
      <c r="E82" s="3"/>
      <c r="F82" s="64">
        <v>2011</v>
      </c>
      <c r="G82" s="87">
        <v>-1.1217188508542718E-2</v>
      </c>
      <c r="H82" s="3">
        <f t="shared" ref="H82:H113" si="5">H81*(1+G82)</f>
        <v>1046771.9570369968</v>
      </c>
      <c r="I82" s="3">
        <f>I81*(1+$I$79)</f>
        <v>1079601.3469683588</v>
      </c>
      <c r="K82" s="64">
        <v>2011</v>
      </c>
      <c r="L82" s="87">
        <v>1.8707806798847908E-2</v>
      </c>
      <c r="M82" s="3">
        <f t="shared" ref="M82:M113" si="6">M81*(1+L82)</f>
        <v>84643.412959109482</v>
      </c>
      <c r="N82" s="3">
        <f>N81*(1+$N$79)</f>
        <v>84589.879837216024</v>
      </c>
      <c r="P82" s="64">
        <v>2011</v>
      </c>
      <c r="Q82" s="87">
        <v>2.6535838373037534E-2</v>
      </c>
      <c r="R82" s="3">
        <f t="shared" ref="R82:R113" si="7">R81*(1+Q82)</f>
        <v>-3809202.4642051738</v>
      </c>
      <c r="S82" s="3">
        <f t="shared" ref="S82:S108" si="8">S81*(1+$S$79)</f>
        <v>-3846809.407240184</v>
      </c>
    </row>
    <row r="83" spans="1:19" ht="12.75">
      <c r="A83" s="64">
        <v>2012</v>
      </c>
      <c r="B83" s="87">
        <v>2.4244788348166218E-2</v>
      </c>
      <c r="C83" s="3">
        <f t="shared" si="4"/>
        <v>3396640.9127520756</v>
      </c>
      <c r="D83" s="3">
        <f t="shared" ref="D83:D108" si="9">D82*(1+$D$79)</f>
        <v>3455986.9463129896</v>
      </c>
      <c r="E83" s="3"/>
      <c r="F83" s="64">
        <v>2012</v>
      </c>
      <c r="G83" s="87">
        <v>4.7254537368443148E-4</v>
      </c>
      <c r="H83" s="3">
        <f t="shared" si="5"/>
        <v>1047266.6042825973</v>
      </c>
      <c r="I83" s="3">
        <f t="shared" ref="I83:I108" si="10">I82*(1+$I$79)</f>
        <v>1100970.4541512844</v>
      </c>
      <c r="K83" s="64">
        <v>2012</v>
      </c>
      <c r="L83" s="87">
        <v>1.6557187294821824E-2</v>
      </c>
      <c r="M83" s="3">
        <f t="shared" si="6"/>
        <v>86044.869800746412</v>
      </c>
      <c r="N83" s="3">
        <f t="shared" ref="N83:N108" si="11">N82*(1+$N$79)</f>
        <v>86117.87084782157</v>
      </c>
      <c r="P83" s="64">
        <v>2012</v>
      </c>
      <c r="Q83" s="87">
        <v>2.7960341094274234E-2</v>
      </c>
      <c r="R83" s="3">
        <f t="shared" si="7"/>
        <v>-3915709.0644014999</v>
      </c>
      <c r="S83" s="3">
        <f t="shared" si="8"/>
        <v>-3987873.7273428515</v>
      </c>
    </row>
    <row r="84" spans="1:19" ht="12.75">
      <c r="A84" s="64">
        <v>2013</v>
      </c>
      <c r="B84" s="87">
        <v>2.3674854115989637E-2</v>
      </c>
      <c r="C84" s="3">
        <f t="shared" si="4"/>
        <v>3477055.8908458832</v>
      </c>
      <c r="D84" s="3">
        <f t="shared" si="9"/>
        <v>3574542.3295045923</v>
      </c>
      <c r="E84" s="3"/>
      <c r="F84" s="64">
        <v>2013</v>
      </c>
      <c r="G84" s="87">
        <v>8.1549586205135593E-3</v>
      </c>
      <c r="H84" s="3">
        <f t="shared" si="5"/>
        <v>1055807.0201051678</v>
      </c>
      <c r="I84" s="3">
        <f t="shared" si="10"/>
        <v>1122762.5311119687</v>
      </c>
      <c r="K84" s="64">
        <v>2013</v>
      </c>
      <c r="L84" s="87">
        <v>1.6726144206233182E-2</v>
      </c>
      <c r="M84" s="3">
        <f t="shared" si="6"/>
        <v>87484.068701240263</v>
      </c>
      <c r="N84" s="3">
        <f t="shared" si="11"/>
        <v>87673.462755047192</v>
      </c>
      <c r="P84" s="64">
        <v>2013</v>
      </c>
      <c r="Q84" s="87">
        <v>3.1191760615347588E-2</v>
      </c>
      <c r="R84" s="3">
        <f t="shared" si="7"/>
        <v>-4037846.9241776583</v>
      </c>
      <c r="S84" s="3">
        <f t="shared" si="8"/>
        <v>-4134110.9427723777</v>
      </c>
    </row>
    <row r="85" spans="1:19" ht="12.75">
      <c r="A85" s="64">
        <v>2014</v>
      </c>
      <c r="B85" s="87">
        <v>2.6293268106565841E-2</v>
      </c>
      <c r="C85" s="3">
        <f t="shared" si="4"/>
        <v>3568479.0536054079</v>
      </c>
      <c r="D85" s="3">
        <f t="shared" si="9"/>
        <v>3697164.6779660448</v>
      </c>
      <c r="E85" s="3"/>
      <c r="F85" s="64">
        <v>2014</v>
      </c>
      <c r="G85" s="87">
        <v>1.6256619808169736E-2</v>
      </c>
      <c r="H85" s="3">
        <f t="shared" si="5"/>
        <v>1072970.8734218141</v>
      </c>
      <c r="I85" s="3">
        <f t="shared" si="10"/>
        <v>1144985.9499097294</v>
      </c>
      <c r="K85" s="64">
        <v>2014</v>
      </c>
      <c r="L85" s="87">
        <v>1.6664651416024669E-2</v>
      </c>
      <c r="M85" s="3">
        <f t="shared" si="6"/>
        <v>88941.960210601988</v>
      </c>
      <c r="N85" s="3">
        <f t="shared" si="11"/>
        <v>89257.154128248949</v>
      </c>
      <c r="P85" s="64">
        <v>2014</v>
      </c>
      <c r="Q85" s="87">
        <v>3.2200627585099333E-2</v>
      </c>
      <c r="R85" s="3">
        <f t="shared" si="7"/>
        <v>-4167868.1292287414</v>
      </c>
      <c r="S85" s="3">
        <f t="shared" si="8"/>
        <v>-4285710.7460466372</v>
      </c>
    </row>
    <row r="86" spans="1:19" ht="12.75">
      <c r="A86" s="64">
        <v>2015</v>
      </c>
      <c r="B86" s="87">
        <v>3.0809462896269603E-2</v>
      </c>
      <c r="C86" s="3">
        <f t="shared" si="4"/>
        <v>3678421.9766035792</v>
      </c>
      <c r="D86" s="3">
        <f t="shared" si="9"/>
        <v>3823993.5062943297</v>
      </c>
      <c r="E86" s="3"/>
      <c r="F86" s="64">
        <v>2015</v>
      </c>
      <c r="G86" s="87">
        <v>1.8616631661300218E-2</v>
      </c>
      <c r="H86" s="3">
        <f t="shared" si="5"/>
        <v>1092945.9769556115</v>
      </c>
      <c r="I86" s="3">
        <f t="shared" si="10"/>
        <v>1167649.248316379</v>
      </c>
      <c r="K86" s="64">
        <v>2015</v>
      </c>
      <c r="L86" s="87">
        <v>1.6827983827961464E-2</v>
      </c>
      <c r="M86" s="3">
        <f t="shared" si="6"/>
        <v>90438.674078653188</v>
      </c>
      <c r="N86" s="3">
        <f t="shared" si="11"/>
        <v>90869.452542700586</v>
      </c>
      <c r="P86" s="64">
        <v>2015</v>
      </c>
      <c r="Q86" s="87">
        <v>3.212893001162187E-2</v>
      </c>
      <c r="R86" s="3">
        <f t="shared" si="7"/>
        <v>-4301777.2726504011</v>
      </c>
      <c r="S86" s="3">
        <f t="shared" si="8"/>
        <v>-4442869.7857978409</v>
      </c>
    </row>
    <row r="87" spans="1:19" ht="12.75">
      <c r="A87" s="64">
        <v>2016</v>
      </c>
      <c r="B87" s="87">
        <v>3.3969213940548422E-2</v>
      </c>
      <c r="C87" s="3">
        <f t="shared" si="4"/>
        <v>3803375.0796904415</v>
      </c>
      <c r="D87" s="3">
        <f t="shared" si="9"/>
        <v>3955173.1150438897</v>
      </c>
      <c r="E87" s="3"/>
      <c r="F87" s="64">
        <v>2016</v>
      </c>
      <c r="G87" s="87">
        <v>1.9137611082678255E-2</v>
      </c>
      <c r="H87" s="3">
        <f t="shared" si="5"/>
        <v>1113862.3519969657</v>
      </c>
      <c r="I87" s="3">
        <f t="shared" si="10"/>
        <v>1190761.1330962582</v>
      </c>
      <c r="K87" s="64">
        <v>2016</v>
      </c>
      <c r="L87" s="87">
        <v>1.6418633591938629E-2</v>
      </c>
      <c r="M87" s="3">
        <f t="shared" si="6"/>
        <v>91923.553530891368</v>
      </c>
      <c r="N87" s="3">
        <f t="shared" si="11"/>
        <v>92510.874742272106</v>
      </c>
      <c r="P87" s="64">
        <v>2016</v>
      </c>
      <c r="Q87" s="87">
        <v>3.1539086903853222E-2</v>
      </c>
      <c r="R87" s="3">
        <f t="shared" si="7"/>
        <v>-4437451.3998935428</v>
      </c>
      <c r="S87" s="3">
        <f t="shared" si="8"/>
        <v>-4605791.9218565365</v>
      </c>
    </row>
    <row r="88" spans="1:19" ht="12.75">
      <c r="A88" s="64">
        <v>2017</v>
      </c>
      <c r="B88" s="87">
        <v>3.4625278391739636E-2</v>
      </c>
      <c r="C88" s="3">
        <f t="shared" si="4"/>
        <v>3935068.0006529279</v>
      </c>
      <c r="D88" s="3">
        <f t="shared" si="9"/>
        <v>4090852.754905784</v>
      </c>
      <c r="E88" s="3"/>
      <c r="F88" s="64">
        <v>2017</v>
      </c>
      <c r="G88" s="87">
        <v>1.8739999520956348E-2</v>
      </c>
      <c r="H88" s="3">
        <f t="shared" si="5"/>
        <v>1134736.1319398</v>
      </c>
      <c r="I88" s="3">
        <f t="shared" si="10"/>
        <v>1214330.4833511922</v>
      </c>
      <c r="K88" s="64">
        <v>2017</v>
      </c>
      <c r="L88" s="87">
        <v>1.6172897134470319E-2</v>
      </c>
      <c r="M88" s="3">
        <f t="shared" si="6"/>
        <v>93410.223706381454</v>
      </c>
      <c r="N88" s="3">
        <f t="shared" si="11"/>
        <v>94181.946805046886</v>
      </c>
      <c r="P88" s="64">
        <v>2017</v>
      </c>
      <c r="Q88" s="87">
        <v>3.1955125916445448E-2</v>
      </c>
      <c r="R88" s="3">
        <f t="shared" si="7"/>
        <v>-4579250.7181252483</v>
      </c>
      <c r="S88" s="3">
        <f t="shared" si="8"/>
        <v>-4774688.4896896631</v>
      </c>
    </row>
    <row r="89" spans="1:19" ht="12.75">
      <c r="A89" s="64">
        <v>2018</v>
      </c>
      <c r="B89" s="87">
        <v>3.4424156564943083E-2</v>
      </c>
      <c r="C89" s="3">
        <f t="shared" si="4"/>
        <v>4070529.3976011015</v>
      </c>
      <c r="D89" s="3">
        <f t="shared" si="9"/>
        <v>4231186.7965189023</v>
      </c>
      <c r="E89" s="3"/>
      <c r="F89" s="64">
        <v>2018</v>
      </c>
      <c r="G89" s="87">
        <v>1.833133917330021E-2</v>
      </c>
      <c r="H89" s="3">
        <f t="shared" si="5"/>
        <v>1155537.3648465872</v>
      </c>
      <c r="I89" s="3">
        <f t="shared" si="10"/>
        <v>1238366.3539316554</v>
      </c>
      <c r="K89" s="64">
        <v>2018</v>
      </c>
      <c r="L89" s="87">
        <v>1.613076902265358E-2</v>
      </c>
      <c r="M89" s="3">
        <f t="shared" si="6"/>
        <v>94917.00244934349</v>
      </c>
      <c r="N89" s="3">
        <f t="shared" si="11"/>
        <v>95883.204311930444</v>
      </c>
      <c r="P89" s="64">
        <v>2018</v>
      </c>
      <c r="Q89" s="87">
        <v>3.1634948808657005E-2</v>
      </c>
      <c r="R89" s="3">
        <f t="shared" si="7"/>
        <v>-4724115.0801751455</v>
      </c>
      <c r="S89" s="3">
        <f t="shared" si="8"/>
        <v>-4949778.5745356707</v>
      </c>
    </row>
    <row r="90" spans="1:19" ht="12.75">
      <c r="A90" s="64">
        <v>2019</v>
      </c>
      <c r="B90" s="87">
        <v>3.3980579825661099E-2</v>
      </c>
      <c r="C90" s="3">
        <f t="shared" si="4"/>
        <v>4208848.3467289861</v>
      </c>
      <c r="D90" s="3">
        <f t="shared" si="9"/>
        <v>4376334.9061064431</v>
      </c>
      <c r="E90" s="3"/>
      <c r="F90" s="64">
        <v>2019</v>
      </c>
      <c r="G90" s="87">
        <v>1.8349824964251006E-2</v>
      </c>
      <c r="H90" s="3">
        <f t="shared" si="5"/>
        <v>1176741.2732311741</v>
      </c>
      <c r="I90" s="3">
        <f t="shared" si="10"/>
        <v>1262877.9789154558</v>
      </c>
      <c r="K90" s="64">
        <v>2019</v>
      </c>
      <c r="L90" s="87">
        <v>1.6000323832590292E-2</v>
      </c>
      <c r="M90" s="3">
        <f t="shared" si="6"/>
        <v>96435.70522575175</v>
      </c>
      <c r="N90" s="3">
        <f t="shared" si="11"/>
        <v>97615.19251830483</v>
      </c>
      <c r="P90" s="64">
        <v>2019</v>
      </c>
      <c r="Q90" s="87">
        <v>3.15067684185475E-2</v>
      </c>
      <c r="R90" s="3">
        <f t="shared" si="7"/>
        <v>-4872956.6799887922</v>
      </c>
      <c r="S90" s="3">
        <f t="shared" si="8"/>
        <v>-5131289.295592309</v>
      </c>
    </row>
    <row r="91" spans="1:19" ht="12.75">
      <c r="A91" s="64">
        <v>2020</v>
      </c>
      <c r="B91" s="87">
        <v>3.3850367028199393E-2</v>
      </c>
      <c r="C91" s="3">
        <f t="shared" si="4"/>
        <v>4351319.4080317924</v>
      </c>
      <c r="D91" s="3">
        <f t="shared" si="9"/>
        <v>4526462.2271374902</v>
      </c>
      <c r="E91" s="3"/>
      <c r="F91" s="64">
        <v>2020</v>
      </c>
      <c r="G91" s="87">
        <v>1.8313279569148456E-2</v>
      </c>
      <c r="H91" s="3">
        <f t="shared" si="5"/>
        <v>1198291.2651484124</v>
      </c>
      <c r="I91" s="3">
        <f t="shared" si="10"/>
        <v>1287874.7751552733</v>
      </c>
      <c r="K91" s="64">
        <v>2020</v>
      </c>
      <c r="L91" s="87">
        <v>1.6036208339237794E-2</v>
      </c>
      <c r="M91" s="3">
        <f t="shared" si="6"/>
        <v>97982.168286093234</v>
      </c>
      <c r="N91" s="3">
        <f t="shared" si="11"/>
        <v>99378.466528783771</v>
      </c>
      <c r="P91" s="64">
        <v>2020</v>
      </c>
      <c r="Q91" s="87">
        <v>3.1251756028978742E-2</v>
      </c>
      <c r="R91" s="3">
        <f t="shared" si="7"/>
        <v>-5025245.1332915835</v>
      </c>
      <c r="S91" s="3">
        <f t="shared" si="8"/>
        <v>-5319456.1006257124</v>
      </c>
    </row>
    <row r="92" spans="1:19" ht="12.75">
      <c r="A92" s="64">
        <v>2021</v>
      </c>
      <c r="B92" s="87">
        <v>3.3662537103284748E-2</v>
      </c>
      <c r="C92" s="3">
        <f t="shared" si="4"/>
        <v>4497795.8590529058</v>
      </c>
      <c r="D92" s="3">
        <f t="shared" si="9"/>
        <v>4681739.5682203639</v>
      </c>
      <c r="E92" s="3"/>
      <c r="F92" s="64">
        <v>2021</v>
      </c>
      <c r="G92" s="87">
        <v>1.8598546452851611E-2</v>
      </c>
      <c r="H92" s="3">
        <f t="shared" si="5"/>
        <v>1220577.7409073215</v>
      </c>
      <c r="I92" s="3">
        <f t="shared" si="10"/>
        <v>1313366.345896418</v>
      </c>
      <c r="K92" s="64">
        <v>2021</v>
      </c>
      <c r="L92" s="87">
        <v>1.6080545493217063E-2</v>
      </c>
      <c r="M92" s="3">
        <f t="shared" si="6"/>
        <v>99557.775000741807</v>
      </c>
      <c r="N92" s="3">
        <f t="shared" si="11"/>
        <v>101173.59147512444</v>
      </c>
      <c r="P92" s="64">
        <v>2021</v>
      </c>
      <c r="Q92" s="87">
        <v>3.1239012248022849E-2</v>
      </c>
      <c r="R92" s="3">
        <f t="shared" si="7"/>
        <v>-5182228.8275597962</v>
      </c>
      <c r="S92" s="3">
        <f t="shared" si="8"/>
        <v>-5514523.0713829417</v>
      </c>
    </row>
    <row r="93" spans="1:19" ht="12.75">
      <c r="A93" s="64">
        <v>2022</v>
      </c>
      <c r="B93" s="87">
        <v>3.3473713401964179E-2</v>
      </c>
      <c r="C93" s="3">
        <f t="shared" si="4"/>
        <v>4648353.7885793848</v>
      </c>
      <c r="D93" s="3">
        <f t="shared" si="9"/>
        <v>4842343.5974415401</v>
      </c>
      <c r="E93" s="3"/>
      <c r="F93" s="64">
        <v>2022</v>
      </c>
      <c r="G93" s="87">
        <v>1.9380004595787217E-2</v>
      </c>
      <c r="H93" s="3">
        <f t="shared" si="5"/>
        <v>1244232.5431356209</v>
      </c>
      <c r="I93" s="3">
        <f t="shared" si="10"/>
        <v>1339362.4844661953</v>
      </c>
      <c r="K93" s="64">
        <v>2022</v>
      </c>
      <c r="L93" s="87">
        <v>1.5922354351274821E-2</v>
      </c>
      <c r="M93" s="3">
        <f t="shared" si="6"/>
        <v>101142.9691727281</v>
      </c>
      <c r="N93" s="3">
        <f t="shared" si="11"/>
        <v>103001.14269735297</v>
      </c>
      <c r="P93" s="64">
        <v>2022</v>
      </c>
      <c r="Q93" s="87">
        <v>3.121538555109573E-2</v>
      </c>
      <c r="R93" s="3">
        <f t="shared" si="7"/>
        <v>-5343994.0984260775</v>
      </c>
      <c r="S93" s="3">
        <f t="shared" si="8"/>
        <v>-5716743.2402041461</v>
      </c>
    </row>
    <row r="94" spans="1:19" ht="12.75">
      <c r="A94" s="64">
        <v>2023</v>
      </c>
      <c r="B94" s="87">
        <v>3.3369994157936282E-2</v>
      </c>
      <c r="C94" s="3">
        <f t="shared" si="4"/>
        <v>4803469.3273482993</v>
      </c>
      <c r="D94" s="3">
        <f t="shared" si="9"/>
        <v>5008457.0433712332</v>
      </c>
      <c r="E94" s="3"/>
      <c r="F94" s="64">
        <v>2023</v>
      </c>
      <c r="G94" s="87">
        <v>1.9630582773630747E-2</v>
      </c>
      <c r="H94" s="3">
        <f t="shared" si="5"/>
        <v>1268657.5530632897</v>
      </c>
      <c r="I94" s="3">
        <f t="shared" si="10"/>
        <v>1365873.1780362972</v>
      </c>
      <c r="K94" s="64">
        <v>2023</v>
      </c>
      <c r="L94" s="87">
        <v>1.5788008862810385E-2</v>
      </c>
      <c r="M94" s="3">
        <f t="shared" si="6"/>
        <v>102739.81526643809</v>
      </c>
      <c r="N94" s="3">
        <f t="shared" si="11"/>
        <v>104861.70592816173</v>
      </c>
      <c r="P94" s="64">
        <v>2023</v>
      </c>
      <c r="Q94" s="87">
        <v>3.13023197012142E-2</v>
      </c>
      <c r="R94" s="3">
        <f t="shared" si="7"/>
        <v>-5511273.5101764118</v>
      </c>
      <c r="S94" s="3">
        <f t="shared" si="8"/>
        <v>-5926378.9182450492</v>
      </c>
    </row>
    <row r="95" spans="1:19" ht="12.75">
      <c r="A95" s="64">
        <v>2024</v>
      </c>
      <c r="B95" s="87">
        <v>3.3339771835749384E-2</v>
      </c>
      <c r="C95" s="3">
        <f t="shared" si="4"/>
        <v>4963615.8987421123</v>
      </c>
      <c r="D95" s="3">
        <f t="shared" si="9"/>
        <v>5180268.9029643461</v>
      </c>
      <c r="E95" s="3"/>
      <c r="F95" s="64">
        <v>2024</v>
      </c>
      <c r="G95" s="87">
        <v>1.9477970318864116E-2</v>
      </c>
      <c r="H95" s="3">
        <f t="shared" si="5"/>
        <v>1293368.4272266591</v>
      </c>
      <c r="I95" s="3">
        <f t="shared" si="10"/>
        <v>1392908.6114596645</v>
      </c>
      <c r="K95" s="64">
        <v>2024</v>
      </c>
      <c r="L95" s="87">
        <v>1.5761230422642637E-2</v>
      </c>
      <c r="M95" s="3">
        <f t="shared" si="6"/>
        <v>104359.12116843216</v>
      </c>
      <c r="N95" s="3">
        <f t="shared" si="11"/>
        <v>106755.87748063744</v>
      </c>
      <c r="P95" s="64">
        <v>2024</v>
      </c>
      <c r="Q95" s="87">
        <v>3.0958728117827593E-2</v>
      </c>
      <c r="R95" s="3">
        <f t="shared" si="7"/>
        <v>-5681895.5283609489</v>
      </c>
      <c r="S95" s="3">
        <f t="shared" si="8"/>
        <v>-6143702.0357354973</v>
      </c>
    </row>
    <row r="96" spans="1:19" ht="12.75">
      <c r="A96" s="64">
        <v>2025</v>
      </c>
      <c r="B96" s="87">
        <v>3.3246749212252319E-2</v>
      </c>
      <c r="C96" s="3">
        <f t="shared" si="4"/>
        <v>5128639.9917135397</v>
      </c>
      <c r="D96" s="3">
        <f t="shared" si="9"/>
        <v>5357974.6565933302</v>
      </c>
      <c r="E96" s="3"/>
      <c r="F96" s="64">
        <v>2025</v>
      </c>
      <c r="G96" s="87">
        <v>1.8717098928925872E-2</v>
      </c>
      <c r="H96" s="3">
        <f t="shared" si="5"/>
        <v>1317576.5320306097</v>
      </c>
      <c r="I96" s="3">
        <f t="shared" si="10"/>
        <v>1420479.1711832935</v>
      </c>
      <c r="K96" s="64">
        <v>2025</v>
      </c>
      <c r="L96" s="87">
        <v>1.5461022106160429E-2</v>
      </c>
      <c r="M96" s="3">
        <f t="shared" si="6"/>
        <v>105972.61984779676</v>
      </c>
      <c r="N96" s="3">
        <f t="shared" si="11"/>
        <v>108684.26443938039</v>
      </c>
      <c r="P96" s="64">
        <v>2025</v>
      </c>
      <c r="Q96" s="87">
        <v>3.0784818153191208E-2</v>
      </c>
      <c r="R96" s="3">
        <f t="shared" si="7"/>
        <v>-5856811.6489669709</v>
      </c>
      <c r="S96" s="3">
        <f t="shared" si="8"/>
        <v>-6368994.4947154624</v>
      </c>
    </row>
    <row r="97" spans="1:19" ht="12.75">
      <c r="A97" s="64">
        <v>2026</v>
      </c>
      <c r="B97" s="87">
        <v>3.237013769458847E-2</v>
      </c>
      <c r="C97" s="3">
        <f t="shared" si="4"/>
        <v>5294654.7744312799</v>
      </c>
      <c r="D97" s="3">
        <f t="shared" si="9"/>
        <v>5541776.4904576037</v>
      </c>
      <c r="E97" s="3"/>
      <c r="F97" s="64">
        <v>2026</v>
      </c>
      <c r="G97" s="87">
        <v>1.8523446445380603E-2</v>
      </c>
      <c r="H97" s="3">
        <f t="shared" si="5"/>
        <v>1341982.5903593688</v>
      </c>
      <c r="I97" s="3">
        <f t="shared" si="10"/>
        <v>1448595.4492384917</v>
      </c>
      <c r="K97" s="64">
        <v>2026</v>
      </c>
      <c r="L97" s="87">
        <v>1.5321117441455812E-2</v>
      </c>
      <c r="M97" s="3">
        <f t="shared" si="6"/>
        <v>107596.2388020636</v>
      </c>
      <c r="N97" s="3">
        <f t="shared" si="11"/>
        <v>110647.48485507586</v>
      </c>
      <c r="P97" s="64">
        <v>2026</v>
      </c>
      <c r="Q97" s="87">
        <v>3.0910008095264067E-2</v>
      </c>
      <c r="R97" s="3">
        <f t="shared" si="7"/>
        <v>-6037845.7444489766</v>
      </c>
      <c r="S97" s="3">
        <f t="shared" si="8"/>
        <v>-6602548.534706031</v>
      </c>
    </row>
    <row r="98" spans="1:19" ht="12.75">
      <c r="A98" s="64">
        <v>2027</v>
      </c>
      <c r="B98" s="87">
        <v>3.1542163456318065E-2</v>
      </c>
      <c r="C98" s="3">
        <f t="shared" si="4"/>
        <v>5461659.6407711655</v>
      </c>
      <c r="D98" s="3">
        <f t="shared" si="9"/>
        <v>5731883.5266225822</v>
      </c>
      <c r="F98" s="64">
        <v>2027</v>
      </c>
      <c r="G98" s="87">
        <v>1.860874261964094E-2</v>
      </c>
      <c r="H98" s="3">
        <f t="shared" si="5"/>
        <v>1366955.1989834053</v>
      </c>
      <c r="I98" s="3">
        <f t="shared" si="10"/>
        <v>1477268.2473101141</v>
      </c>
      <c r="K98" s="64">
        <v>2027</v>
      </c>
      <c r="L98" s="87">
        <v>1.5067177033556596E-2</v>
      </c>
      <c r="M98" s="3">
        <f t="shared" si="6"/>
        <v>109217.41038023913</v>
      </c>
      <c r="N98" s="3">
        <f t="shared" si="11"/>
        <v>112646.16794258021</v>
      </c>
      <c r="P98" s="64">
        <v>2027</v>
      </c>
      <c r="Q98" s="87">
        <v>3.0915462244936267E-2</v>
      </c>
      <c r="R98" s="3">
        <f t="shared" si="7"/>
        <v>-6224508.5366022382</v>
      </c>
      <c r="S98" s="3">
        <f t="shared" si="8"/>
        <v>-6844667.1117897276</v>
      </c>
    </row>
    <row r="99" spans="1:19" ht="12.75">
      <c r="A99" s="64">
        <v>2028</v>
      </c>
      <c r="B99" s="87">
        <v>3.0667650938114462E-2</v>
      </c>
      <c r="C99" s="3">
        <f t="shared" si="4"/>
        <v>5629155.9121771231</v>
      </c>
      <c r="D99" s="3">
        <f t="shared" si="9"/>
        <v>5928512.0609500483</v>
      </c>
      <c r="F99" s="64">
        <v>2028</v>
      </c>
      <c r="G99" s="87">
        <v>1.8638595325884362E-2</v>
      </c>
      <c r="H99" s="3">
        <f t="shared" si="5"/>
        <v>1392433.3237658706</v>
      </c>
      <c r="I99" s="3">
        <f t="shared" si="10"/>
        <v>1506508.5808863442</v>
      </c>
      <c r="K99" s="64">
        <v>2028</v>
      </c>
      <c r="L99" s="87">
        <v>1.4948273088683446E-2</v>
      </c>
      <c r="M99" s="3">
        <f t="shared" si="6"/>
        <v>110850.02205664176</v>
      </c>
      <c r="N99" s="3">
        <f t="shared" si="11"/>
        <v>114680.95428258514</v>
      </c>
      <c r="P99" s="64">
        <v>2028</v>
      </c>
      <c r="Q99" s="87">
        <v>3.0810761965517051E-2</v>
      </c>
      <c r="R99" s="3">
        <f t="shared" si="7"/>
        <v>-6416290.3874758193</v>
      </c>
      <c r="S99" s="3">
        <f t="shared" si="8"/>
        <v>-7095664.2915918883</v>
      </c>
    </row>
    <row r="100" spans="1:19" ht="12.75">
      <c r="A100" s="64">
        <v>2029</v>
      </c>
      <c r="B100" s="87">
        <v>3.0119412736757101E-2</v>
      </c>
      <c r="C100" s="3">
        <f t="shared" si="4"/>
        <v>5798702.7824555421</v>
      </c>
      <c r="D100" s="3">
        <f t="shared" si="9"/>
        <v>6131885.8091905657</v>
      </c>
      <c r="F100" s="64">
        <v>2029</v>
      </c>
      <c r="G100" s="87">
        <v>1.8646866636483388E-2</v>
      </c>
      <c r="H100" s="3">
        <f t="shared" si="5"/>
        <v>1418397.8422543281</v>
      </c>
      <c r="I100" s="3">
        <f t="shared" si="10"/>
        <v>1536327.6834906139</v>
      </c>
      <c r="K100" s="64">
        <v>2029</v>
      </c>
      <c r="L100" s="87">
        <v>1.4770461751758879E-2</v>
      </c>
      <c r="M100" s="3">
        <f t="shared" si="6"/>
        <v>112487.328067611</v>
      </c>
      <c r="N100" s="3">
        <f t="shared" si="11"/>
        <v>116752.49602692465</v>
      </c>
      <c r="P100" s="64">
        <v>2029</v>
      </c>
      <c r="Q100" s="87">
        <v>3.0617384743103944E-2</v>
      </c>
      <c r="R100" s="3">
        <f t="shared" si="7"/>
        <v>-6612740.4188926462</v>
      </c>
      <c r="S100" s="3">
        <f t="shared" si="8"/>
        <v>-7355865.6566728512</v>
      </c>
    </row>
    <row r="101" spans="1:19" ht="12.75">
      <c r="A101" s="64">
        <v>2030</v>
      </c>
      <c r="B101" s="87">
        <v>2.8679131962011811E-2</v>
      </c>
      <c r="C101" s="3">
        <f t="shared" si="4"/>
        <v>5965004.5447620703</v>
      </c>
      <c r="D101" s="3">
        <f t="shared" si="9"/>
        <v>6342236.1615179386</v>
      </c>
      <c r="E101" s="3"/>
      <c r="F101" s="64">
        <v>2030</v>
      </c>
      <c r="G101" s="87">
        <v>1.8666938142009901E-2</v>
      </c>
      <c r="H101" s="3">
        <f t="shared" si="5"/>
        <v>1444874.9870364501</v>
      </c>
      <c r="I101" s="3">
        <f t="shared" si="10"/>
        <v>1566737.0109972872</v>
      </c>
      <c r="K101" s="64">
        <v>2030</v>
      </c>
      <c r="L101" s="87">
        <v>1.4567406606638984E-2</v>
      </c>
      <c r="M101" s="3">
        <f t="shared" si="6"/>
        <v>114125.97671366628</v>
      </c>
      <c r="N101" s="3">
        <f t="shared" si="11"/>
        <v>118861.45710759063</v>
      </c>
      <c r="P101" s="64">
        <v>2030</v>
      </c>
      <c r="Q101" s="87">
        <v>3.0855603022932592E-2</v>
      </c>
      <c r="R101" s="3">
        <f t="shared" si="7"/>
        <v>-6816780.5121516986</v>
      </c>
      <c r="S101" s="3">
        <f t="shared" si="8"/>
        <v>-7625608.7288594088</v>
      </c>
    </row>
    <row r="102" spans="1:19" ht="12.75">
      <c r="A102" s="64">
        <v>2031</v>
      </c>
      <c r="B102" s="87">
        <v>2.8165828481752486E-2</v>
      </c>
      <c r="C102" s="3">
        <f t="shared" si="4"/>
        <v>6133013.839662713</v>
      </c>
      <c r="D102" s="3">
        <f t="shared" si="9"/>
        <v>6559802.4457953051</v>
      </c>
      <c r="F102" s="64">
        <v>2031</v>
      </c>
      <c r="G102" s="87">
        <v>1.868084989760687E-2</v>
      </c>
      <c r="H102" s="3">
        <f t="shared" si="5"/>
        <v>1471866.4797900845</v>
      </c>
      <c r="I102" s="3">
        <f t="shared" si="10"/>
        <v>1597748.2460327679</v>
      </c>
      <c r="K102" s="64">
        <v>2031</v>
      </c>
      <c r="L102" s="87">
        <v>1.4406887007000402E-2</v>
      </c>
      <c r="M102" s="3">
        <f t="shared" si="6"/>
        <v>115770.17676474364</v>
      </c>
      <c r="N102" s="3">
        <f t="shared" si="11"/>
        <v>121008.51344952399</v>
      </c>
      <c r="P102" s="64">
        <v>2031</v>
      </c>
      <c r="Q102" s="87">
        <v>3.0967191766192729E-2</v>
      </c>
      <c r="R102" s="3">
        <f t="shared" si="7"/>
        <v>-7027877.0614995454</v>
      </c>
      <c r="S102" s="3">
        <f t="shared" si="8"/>
        <v>-7905243.4070633547</v>
      </c>
    </row>
    <row r="103" spans="1:19" ht="12.75">
      <c r="A103" s="64">
        <v>2032</v>
      </c>
      <c r="B103" s="87">
        <v>2.7820374311053903E-2</v>
      </c>
      <c r="C103" s="3">
        <f t="shared" si="4"/>
        <v>6303636.5803370038</v>
      </c>
      <c r="D103" s="3">
        <f t="shared" si="9"/>
        <v>6784832.1998724043</v>
      </c>
      <c r="F103" s="64">
        <v>2032</v>
      </c>
      <c r="G103" s="87">
        <v>1.8614187374155895E-2</v>
      </c>
      <c r="H103" s="3">
        <f t="shared" si="5"/>
        <v>1499264.0782346365</v>
      </c>
      <c r="I103" s="3">
        <f t="shared" si="10"/>
        <v>1629373.3024637192</v>
      </c>
      <c r="K103" s="64">
        <v>2032</v>
      </c>
      <c r="L103" s="87">
        <v>1.4288046637382418E-2</v>
      </c>
      <c r="M103" s="3">
        <f t="shared" si="6"/>
        <v>117424.30644957631</v>
      </c>
      <c r="N103" s="3">
        <f t="shared" si="11"/>
        <v>123194.35318724951</v>
      </c>
      <c r="P103" s="64">
        <v>2032</v>
      </c>
      <c r="Q103" s="87">
        <v>3.0844686708453729E-2</v>
      </c>
      <c r="R103" s="3">
        <f t="shared" si="7"/>
        <v>-7244649.7276870273</v>
      </c>
      <c r="S103" s="3">
        <f t="shared" si="8"/>
        <v>-8195132.4211550429</v>
      </c>
    </row>
    <row r="104" spans="1:19" ht="12.75">
      <c r="A104" s="64">
        <v>2033</v>
      </c>
      <c r="B104" s="87">
        <v>2.6597179738324046E-2</v>
      </c>
      <c r="C104" s="3">
        <f t="shared" si="4"/>
        <v>6471295.535469301</v>
      </c>
      <c r="D104" s="3">
        <f t="shared" si="9"/>
        <v>7017581.4532238236</v>
      </c>
      <c r="F104" s="64">
        <v>2033</v>
      </c>
      <c r="G104" s="87">
        <v>1.8550160766616579E-2</v>
      </c>
      <c r="H104" s="3">
        <f t="shared" si="5"/>
        <v>1527075.6679175021</v>
      </c>
      <c r="I104" s="3">
        <f t="shared" si="10"/>
        <v>1661624.3299741219</v>
      </c>
      <c r="K104" s="64">
        <v>2033</v>
      </c>
      <c r="L104" s="87">
        <v>1.4306324512973994E-2</v>
      </c>
      <c r="M104" s="3">
        <f t="shared" si="6"/>
        <v>119104.21668335485</v>
      </c>
      <c r="N104" s="3">
        <f t="shared" si="11"/>
        <v>125419.67688542392</v>
      </c>
      <c r="P104" s="64">
        <v>2033</v>
      </c>
      <c r="Q104" s="87">
        <v>3.0693955653232696E-2</v>
      </c>
      <c r="R104" s="3">
        <f t="shared" si="7"/>
        <v>-7467016.6851518564</v>
      </c>
      <c r="S104" s="3">
        <f t="shared" si="8"/>
        <v>-8495651.8024807069</v>
      </c>
    </row>
    <row r="105" spans="1:19" ht="12.75">
      <c r="A105" s="64">
        <v>2034</v>
      </c>
      <c r="B105" s="87">
        <v>2.5450095405325147E-2</v>
      </c>
      <c r="C105" s="3">
        <f t="shared" si="4"/>
        <v>6635990.6242430499</v>
      </c>
      <c r="D105" s="3">
        <f t="shared" si="9"/>
        <v>7258315.0182486633</v>
      </c>
      <c r="F105" s="64">
        <v>2034</v>
      </c>
      <c r="G105" s="87">
        <v>1.8606551329310092E-2</v>
      </c>
      <c r="H105" s="3">
        <f t="shared" si="5"/>
        <v>1555489.2797163497</v>
      </c>
      <c r="I105" s="3">
        <f t="shared" si="10"/>
        <v>1694513.7187329286</v>
      </c>
      <c r="K105" s="64">
        <v>2034</v>
      </c>
      <c r="L105" s="87">
        <v>1.4481808982765814E-2</v>
      </c>
      <c r="M105" s="3">
        <f t="shared" si="6"/>
        <v>120829.06119840515</v>
      </c>
      <c r="N105" s="3">
        <f t="shared" si="11"/>
        <v>127685.19776336783</v>
      </c>
      <c r="P105" s="64">
        <v>2034</v>
      </c>
      <c r="Q105" s="87">
        <v>3.0658866750562744E-2</v>
      </c>
      <c r="R105" s="3">
        <f t="shared" si="7"/>
        <v>-7695946.9547261558</v>
      </c>
      <c r="S105" s="3">
        <f t="shared" si="8"/>
        <v>-8807191.3716338705</v>
      </c>
    </row>
    <row r="106" spans="1:19" ht="12.75">
      <c r="A106" s="64">
        <v>2035</v>
      </c>
      <c r="B106" s="87">
        <v>2.4551375991792201E-2</v>
      </c>
      <c r="C106" s="3">
        <f t="shared" si="4"/>
        <v>6798913.3251368487</v>
      </c>
      <c r="D106" s="3">
        <f t="shared" si="9"/>
        <v>7507306.791563048</v>
      </c>
      <c r="F106" s="64">
        <v>2035</v>
      </c>
      <c r="G106" s="87">
        <v>1.8455341327084422E-2</v>
      </c>
      <c r="H106" s="3">
        <f t="shared" si="5"/>
        <v>1584196.3653041357</v>
      </c>
      <c r="I106" s="3">
        <f t="shared" si="10"/>
        <v>1728054.1041541065</v>
      </c>
      <c r="K106" s="64">
        <v>2035</v>
      </c>
      <c r="L106" s="87">
        <v>1.5126984438857644E-2</v>
      </c>
      <c r="M106" s="3">
        <f t="shared" si="6"/>
        <v>122656.84052691521</v>
      </c>
      <c r="N106" s="3">
        <f t="shared" si="11"/>
        <v>129991.64192365356</v>
      </c>
      <c r="P106" s="64">
        <v>2035</v>
      </c>
      <c r="Q106" s="87">
        <v>2.9453259703616622E-2</v>
      </c>
      <c r="R106" s="3">
        <f t="shared" si="7"/>
        <v>-7922617.679048962</v>
      </c>
      <c r="S106" s="3">
        <f t="shared" si="8"/>
        <v>-9130155.2441135664</v>
      </c>
    </row>
    <row r="107" spans="1:19" ht="12.75">
      <c r="A107" s="64">
        <v>2036</v>
      </c>
      <c r="B107" s="87">
        <v>2.4110557981955334E-2</v>
      </c>
      <c r="C107" s="3">
        <f t="shared" si="4"/>
        <v>6962838.9190768497</v>
      </c>
      <c r="D107" s="3">
        <f t="shared" si="9"/>
        <v>7764840.0656282781</v>
      </c>
      <c r="F107" s="64">
        <v>2036</v>
      </c>
      <c r="G107" s="87">
        <v>1.8355418245533626E-2</v>
      </c>
      <c r="H107" s="3">
        <f t="shared" si="5"/>
        <v>1613274.9521723473</v>
      </c>
      <c r="I107" s="3">
        <f t="shared" si="10"/>
        <v>1762258.3717508989</v>
      </c>
      <c r="K107" s="64">
        <v>2036</v>
      </c>
      <c r="L107" s="87">
        <v>1.4296109637962188E-2</v>
      </c>
      <c r="M107" s="3">
        <f t="shared" si="6"/>
        <v>124410.35616693403</v>
      </c>
      <c r="N107" s="3">
        <f t="shared" si="11"/>
        <v>132339.74858482191</v>
      </c>
      <c r="P107" s="64">
        <v>2036</v>
      </c>
      <c r="Q107" s="87">
        <v>3.0700747542766693E-2</v>
      </c>
      <c r="R107" s="3">
        <f t="shared" si="7"/>
        <v>-8165847.9642913043</v>
      </c>
      <c r="S107" s="3">
        <f t="shared" si="8"/>
        <v>-9464962.3545252811</v>
      </c>
    </row>
    <row r="108" spans="1:19" ht="12.75">
      <c r="A108" s="64">
        <v>2037</v>
      </c>
      <c r="B108" s="87">
        <v>2.4063149286615591E-2</v>
      </c>
      <c r="C108" s="3">
        <f t="shared" si="4"/>
        <v>7130386.7514452534</v>
      </c>
      <c r="D108" s="3">
        <f t="shared" si="9"/>
        <v>8031207.851069184</v>
      </c>
      <c r="F108" s="64">
        <v>2037</v>
      </c>
      <c r="G108" s="87">
        <v>1.8244240680210518E-2</v>
      </c>
      <c r="H108" s="3">
        <f t="shared" si="5"/>
        <v>1642707.928683135</v>
      </c>
      <c r="I108" s="3">
        <f t="shared" si="10"/>
        <v>1797139.6620861697</v>
      </c>
      <c r="K108" s="64">
        <v>2037</v>
      </c>
      <c r="L108" s="87">
        <v>1.3134307942413522E-2</v>
      </c>
      <c r="M108" s="3">
        <f t="shared" si="6"/>
        <v>126044.40009605589</v>
      </c>
      <c r="N108" s="3">
        <f t="shared" si="11"/>
        <v>134730.27031830285</v>
      </c>
      <c r="P108" s="64">
        <v>2037</v>
      </c>
      <c r="Q108" s="87">
        <v>3.1771820938872417E-2</v>
      </c>
      <c r="R108" s="3">
        <f t="shared" si="7"/>
        <v>-8425291.8236268237</v>
      </c>
      <c r="S108" s="3">
        <f t="shared" si="8"/>
        <v>-9812047.000004597</v>
      </c>
    </row>
    <row r="109" spans="1:19" ht="12.75">
      <c r="A109" s="64">
        <v>2038</v>
      </c>
      <c r="B109" s="87">
        <v>2.4079216420697984E-2</v>
      </c>
      <c r="C109" s="3">
        <f t="shared" si="4"/>
        <v>7302080.8771965811</v>
      </c>
      <c r="F109" s="64">
        <v>2038</v>
      </c>
      <c r="G109" s="87">
        <v>1.8132455179357444E-2</v>
      </c>
      <c r="H109" s="3">
        <f t="shared" si="5"/>
        <v>1672494.2565727569</v>
      </c>
      <c r="K109" s="64">
        <v>2038</v>
      </c>
      <c r="L109" s="87">
        <v>1.3417562159963108E-2</v>
      </c>
      <c r="M109" s="3">
        <f t="shared" si="6"/>
        <v>127735.60866925998</v>
      </c>
      <c r="P109" s="64">
        <v>2038</v>
      </c>
      <c r="Q109" s="87">
        <v>3.0943662313045243E-2</v>
      </c>
      <c r="R109" s="3">
        <f t="shared" si="7"/>
        <v>-8686001.2087059934</v>
      </c>
    </row>
    <row r="110" spans="1:19" ht="12.75">
      <c r="A110" s="64">
        <v>2039</v>
      </c>
      <c r="B110" s="87">
        <v>2.4079216420697984E-2</v>
      </c>
      <c r="C110" s="3">
        <f t="shared" si="4"/>
        <v>7477909.2629600381</v>
      </c>
      <c r="F110" s="64">
        <v>2039</v>
      </c>
      <c r="G110" s="87">
        <v>1.8132455179357444E-2</v>
      </c>
      <c r="H110" s="3">
        <f t="shared" si="5"/>
        <v>1702820.6837177949</v>
      </c>
      <c r="K110" s="64">
        <v>2039</v>
      </c>
      <c r="L110" s="87">
        <v>1.3417562159963108E-2</v>
      </c>
      <c r="M110" s="3">
        <f t="shared" si="6"/>
        <v>129449.50913862049</v>
      </c>
      <c r="P110" s="64">
        <v>2039</v>
      </c>
      <c r="Q110" s="87">
        <v>3.0943662313045243E-2</v>
      </c>
      <c r="R110" s="3">
        <f t="shared" si="7"/>
        <v>-8954777.896958895</v>
      </c>
    </row>
    <row r="111" spans="1:19" ht="12.75">
      <c r="A111" s="64">
        <v>2040</v>
      </c>
      <c r="B111" s="87">
        <v>2.4079216420697984E-2</v>
      </c>
      <c r="C111" s="3">
        <f t="shared" si="4"/>
        <v>7657971.4584771954</v>
      </c>
      <c r="F111" s="64">
        <v>2040</v>
      </c>
      <c r="G111" s="87">
        <v>1.8132455179357444E-2</v>
      </c>
      <c r="H111" s="3">
        <f t="shared" si="5"/>
        <v>1733697.0034437906</v>
      </c>
      <c r="K111" s="64">
        <v>2040</v>
      </c>
      <c r="L111" s="87">
        <v>1.3417562159963108E-2</v>
      </c>
      <c r="M111" s="3">
        <f t="shared" si="6"/>
        <v>131186.40597406463</v>
      </c>
      <c r="P111" s="64">
        <v>2040</v>
      </c>
      <c r="Q111" s="87">
        <v>3.0943662313045243E-2</v>
      </c>
      <c r="R111" s="3">
        <f t="shared" si="7"/>
        <v>-9231871.5202907119</v>
      </c>
    </row>
    <row r="112" spans="1:19" ht="12.75">
      <c r="A112" s="64">
        <v>2041</v>
      </c>
      <c r="B112" s="87">
        <v>2.4079216420697984E-2</v>
      </c>
      <c r="C112" s="3">
        <f t="shared" si="4"/>
        <v>7842369.4105693959</v>
      </c>
      <c r="F112" s="64">
        <v>2041</v>
      </c>
      <c r="G112" s="87">
        <v>1.8132455179357444E-2</v>
      </c>
      <c r="H112" s="3">
        <f t="shared" si="5"/>
        <v>1765133.1866533214</v>
      </c>
      <c r="K112" s="64">
        <v>2041</v>
      </c>
      <c r="L112" s="87">
        <v>1.3417562159963108E-2</v>
      </c>
      <c r="M112" s="3">
        <f t="shared" si="6"/>
        <v>132946.60773076379</v>
      </c>
      <c r="P112" s="64">
        <v>2041</v>
      </c>
      <c r="Q112" s="87">
        <v>3.0943662313045243E-2</v>
      </c>
      <c r="R112" s="3">
        <f t="shared" si="7"/>
        <v>-9517539.435132008</v>
      </c>
    </row>
    <row r="113" spans="1:18" ht="12.75">
      <c r="A113" s="64">
        <v>2042</v>
      </c>
      <c r="B113" s="87">
        <v>2.4079216420697984E-2</v>
      </c>
      <c r="C113" s="3">
        <f t="shared" si="4"/>
        <v>8031207.5208575577</v>
      </c>
      <c r="F113" s="64">
        <v>2042</v>
      </c>
      <c r="G113" s="87">
        <v>1.8132455179357444E-2</v>
      </c>
      <c r="H113" s="3">
        <f t="shared" si="5"/>
        <v>1797139.3850459089</v>
      </c>
      <c r="K113" s="64">
        <v>2042</v>
      </c>
      <c r="L113" s="87">
        <v>1.3417562159963108E-2</v>
      </c>
      <c r="M113" s="3">
        <f t="shared" si="6"/>
        <v>134730.42710394753</v>
      </c>
      <c r="P113" s="64">
        <v>2042</v>
      </c>
      <c r="Q113" s="87">
        <v>3.0943662313045243E-2</v>
      </c>
      <c r="R113" s="3">
        <f t="shared" si="7"/>
        <v>-9812046.9614638239</v>
      </c>
    </row>
    <row r="114" spans="1:18">
      <c r="A114" s="64">
        <v>2043</v>
      </c>
      <c r="B114" s="87">
        <v>2.4079216420697984E-2</v>
      </c>
      <c r="F114" s="64">
        <v>2043</v>
      </c>
      <c r="G114" s="87">
        <v>1.8132455179357444E-2</v>
      </c>
      <c r="K114" s="64">
        <v>2043</v>
      </c>
      <c r="L114" s="87">
        <v>1.3417562159963108E-2</v>
      </c>
      <c r="P114" s="64">
        <v>2043</v>
      </c>
      <c r="Q114" s="87">
        <v>3.0943662313045243E-2</v>
      </c>
    </row>
    <row r="115" spans="1:18">
      <c r="A115" s="64">
        <v>2044</v>
      </c>
      <c r="B115" s="87">
        <v>2.4079216420697984E-2</v>
      </c>
      <c r="F115" s="64">
        <v>2044</v>
      </c>
      <c r="G115" s="87">
        <v>1.8132455179357444E-2</v>
      </c>
      <c r="K115" s="64">
        <v>2044</v>
      </c>
      <c r="L115" s="87">
        <v>1.3417562159963108E-2</v>
      </c>
      <c r="P115" s="64">
        <v>2044</v>
      </c>
      <c r="Q115" s="87">
        <v>3.0943662313045243E-2</v>
      </c>
    </row>
    <row r="116" spans="1:18">
      <c r="A116" s="64">
        <v>2045</v>
      </c>
      <c r="B116" s="87">
        <v>2.4079216420697984E-2</v>
      </c>
      <c r="F116" s="64">
        <v>2045</v>
      </c>
      <c r="G116" s="87">
        <v>1.8132455179357444E-2</v>
      </c>
      <c r="K116" s="64">
        <v>2045</v>
      </c>
      <c r="L116" s="87">
        <v>1.3417562159963108E-2</v>
      </c>
      <c r="P116" s="64">
        <v>2045</v>
      </c>
      <c r="Q116" s="87">
        <v>3.0943662313045243E-2</v>
      </c>
    </row>
  </sheetData>
  <pageMargins left="0.7" right="0.7" top="0.75" bottom="0.75" header="0.3" footer="0.3"/>
  <pageSetup scale="42" firstPageNumber="131" orientation="landscape" useFirstPageNumber="1" r:id="rId1"/>
  <headerFooter>
    <oddFooter>&amp;R09RC-STAFFPOD3-8-&amp;P</oddFooter>
  </headerFooter>
  <legacyDrawing r:id="rId2"/>
</worksheet>
</file>

<file path=xl/worksheets/sheet44.xml><?xml version="1.0" encoding="utf-8"?>
<worksheet xmlns="http://schemas.openxmlformats.org/spreadsheetml/2006/main" xmlns:r="http://schemas.openxmlformats.org/officeDocument/2006/relationships">
  <sheetPr codeName="Sheet24">
    <tabColor rgb="FF92D050"/>
    <pageSetUpPr fitToPage="1"/>
  </sheetPr>
  <dimension ref="A1:L60"/>
  <sheetViews>
    <sheetView view="pageLayout" zoomScaleNormal="85" workbookViewId="0">
      <selection activeCell="C15" sqref="C15"/>
    </sheetView>
  </sheetViews>
  <sheetFormatPr defaultRowHeight="12.75"/>
  <cols>
    <col min="1" max="1" width="26.140625" style="13" bestFit="1" customWidth="1"/>
    <col min="2" max="2" width="3.7109375" style="1" customWidth="1"/>
    <col min="3" max="3" width="25" style="1" customWidth="1"/>
    <col min="4" max="4" width="16.7109375" style="1" bestFit="1" customWidth="1"/>
    <col min="5" max="5" width="13.140625" style="1" bestFit="1" customWidth="1"/>
    <col min="6" max="6" width="15.7109375" style="1" bestFit="1" customWidth="1"/>
    <col min="7" max="7" width="16.42578125"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25</v>
      </c>
      <c r="D4" s="29" t="s">
        <v>10</v>
      </c>
      <c r="E4" s="29" t="s">
        <v>11</v>
      </c>
      <c r="F4" s="29" t="s">
        <v>12</v>
      </c>
      <c r="G4" s="29" t="s">
        <v>13</v>
      </c>
    </row>
    <row r="5" spans="1:12">
      <c r="A5" s="20" t="s">
        <v>2</v>
      </c>
      <c r="B5" s="21"/>
      <c r="C5" s="21">
        <v>2008</v>
      </c>
      <c r="D5" s="21"/>
      <c r="E5" s="21"/>
      <c r="F5" s="21"/>
      <c r="G5" s="21"/>
    </row>
    <row r="6" spans="1:12">
      <c r="A6" s="20" t="s">
        <v>3</v>
      </c>
      <c r="B6" s="21"/>
      <c r="C6" s="21">
        <v>2020</v>
      </c>
      <c r="D6" s="21"/>
      <c r="E6" s="21"/>
      <c r="F6" s="21"/>
      <c r="G6" s="21"/>
      <c r="I6" s="5"/>
      <c r="J6" s="5"/>
      <c r="K6" s="5"/>
    </row>
    <row r="7" spans="1:12" s="4" customFormat="1">
      <c r="A7" s="24" t="s">
        <v>55</v>
      </c>
      <c r="B7" s="25"/>
      <c r="C7" s="25">
        <f>SUM(D7:G7)</f>
        <v>457098</v>
      </c>
      <c r="D7" s="25">
        <v>1193462</v>
      </c>
      <c r="E7" s="25">
        <v>365523</v>
      </c>
      <c r="F7" s="25">
        <v>129827</v>
      </c>
      <c r="G7" s="25">
        <v>-1231714</v>
      </c>
    </row>
    <row r="8" spans="1:12" s="4" customFormat="1">
      <c r="A8" s="24" t="s">
        <v>4</v>
      </c>
      <c r="B8" s="25"/>
      <c r="C8" s="25">
        <f>SUM(D8:G8)</f>
        <v>571119</v>
      </c>
      <c r="D8" s="25">
        <v>1894678</v>
      </c>
      <c r="E8" s="25">
        <v>454925</v>
      </c>
      <c r="F8" s="25">
        <v>165583</v>
      </c>
      <c r="G8" s="25">
        <v>-1944067</v>
      </c>
    </row>
    <row r="9" spans="1:12">
      <c r="A9" s="20" t="s">
        <v>5</v>
      </c>
      <c r="B9" s="21"/>
      <c r="C9" s="25">
        <f>SUM(D9:G9)</f>
        <v>0</v>
      </c>
      <c r="D9" s="25">
        <v>0</v>
      </c>
      <c r="E9" s="25">
        <v>0</v>
      </c>
      <c r="F9" s="25">
        <v>0</v>
      </c>
      <c r="G9" s="25">
        <v>0</v>
      </c>
    </row>
    <row r="10" spans="1:12">
      <c r="A10" s="20" t="s">
        <v>6</v>
      </c>
      <c r="B10" s="21"/>
      <c r="C10" s="26">
        <f>SUM(D10:G10)</f>
        <v>124155.99999999977</v>
      </c>
      <c r="D10" s="26">
        <f>(D8+D9)-D15</f>
        <v>727657.60699999984</v>
      </c>
      <c r="E10" s="26">
        <f>(E8+E9)-E15</f>
        <v>97354.599999999977</v>
      </c>
      <c r="F10" s="26">
        <f>(F8+F9)-F15</f>
        <v>38645.508000000016</v>
      </c>
      <c r="G10" s="26">
        <f>(G8+G9)-G15</f>
        <v>-739501.71500000008</v>
      </c>
      <c r="J10" s="6"/>
    </row>
    <row r="11" spans="1:12">
      <c r="A11" s="20" t="s">
        <v>7</v>
      </c>
      <c r="B11" s="21"/>
      <c r="C11" s="26">
        <f>SUM(D11:G11)</f>
        <v>96123.849556265108</v>
      </c>
      <c r="D11" s="26">
        <f>-PV(D13,$C$12,,D10,0)</f>
        <v>437650.64755986724</v>
      </c>
      <c r="E11" s="26">
        <f>-PV(E13,$C$12,,E10,0)</f>
        <v>76529.499403456619</v>
      </c>
      <c r="F11" s="26">
        <f>-PV(F13,$C$12,,F10,0)</f>
        <v>29572.171829076084</v>
      </c>
      <c r="G11" s="26">
        <f>-PV(G13,$C$12,,G10,0)</f>
        <v>-447628.46923613484</v>
      </c>
    </row>
    <row r="12" spans="1:12">
      <c r="A12" s="20" t="s">
        <v>8</v>
      </c>
      <c r="B12" s="21"/>
      <c r="C12" s="21">
        <f>(+C6-C5)-1</f>
        <v>11</v>
      </c>
      <c r="D12" s="21"/>
      <c r="E12" s="21"/>
      <c r="F12" s="21"/>
      <c r="G12" s="21"/>
    </row>
    <row r="13" spans="1:12">
      <c r="A13" s="20" t="s">
        <v>9</v>
      </c>
      <c r="B13" s="21"/>
      <c r="C13" s="21"/>
      <c r="D13" s="27">
        <v>4.7303805698325839E-2</v>
      </c>
      <c r="E13" s="27">
        <v>2.2121466683960516E-2</v>
      </c>
      <c r="F13" s="27">
        <v>2.4625293942315867E-2</v>
      </c>
      <c r="G13" s="27">
        <v>4.6694965005476881E-2</v>
      </c>
      <c r="I13" s="39" t="s">
        <v>60</v>
      </c>
    </row>
    <row r="14" spans="1:12">
      <c r="A14" s="20" t="s">
        <v>14</v>
      </c>
      <c r="B14" s="21"/>
      <c r="C14" s="21"/>
      <c r="D14" s="21"/>
      <c r="E14" s="21"/>
      <c r="F14" s="21"/>
      <c r="G14" s="21"/>
      <c r="I14" s="1">
        <v>446963</v>
      </c>
    </row>
    <row r="15" spans="1:12">
      <c r="A15" s="20" t="s">
        <v>57</v>
      </c>
      <c r="B15" s="21"/>
      <c r="C15" s="25">
        <f>SUM(D15:G15)</f>
        <v>446963.00000000023</v>
      </c>
      <c r="D15" s="26">
        <f>I14*I15</f>
        <v>1167020.3930000002</v>
      </c>
      <c r="E15" s="26">
        <f>I14*J15</f>
        <v>357570.4</v>
      </c>
      <c r="F15" s="26">
        <f>I14*K15</f>
        <v>126937.49199999998</v>
      </c>
      <c r="G15" s="26">
        <f>I14*L15</f>
        <v>-1204565.2849999999</v>
      </c>
      <c r="H15" s="5"/>
      <c r="I15" s="43">
        <v>2.6110000000000002</v>
      </c>
      <c r="J15" s="37">
        <v>0.8</v>
      </c>
      <c r="K15" s="37">
        <v>0.28399999999999997</v>
      </c>
      <c r="L15" s="37">
        <v>-2.6949999999999998</v>
      </c>
    </row>
    <row r="16" spans="1:12">
      <c r="A16" s="11">
        <v>2010</v>
      </c>
      <c r="C16" s="2">
        <f t="shared" ref="C16:C52" si="0">SUM(D16:G16)</f>
        <v>10002.667855374682</v>
      </c>
      <c r="D16" s="5">
        <f>'IC 1-6 support'!D73</f>
        <v>51944.827856969998</v>
      </c>
      <c r="E16" s="5">
        <f>'IC 1-6 support'!I73</f>
        <v>7914.2936321990874</v>
      </c>
      <c r="F16" s="5">
        <f>'IC 1-6 support'!N73</f>
        <v>3101.6776652205194</v>
      </c>
      <c r="G16" s="5">
        <f>'IC 1-6 support'!S73</f>
        <v>-52958.131299014924</v>
      </c>
      <c r="H16" s="5"/>
      <c r="I16" s="5">
        <f>AVERAGE(C16:C19)</f>
        <v>10362.892848353134</v>
      </c>
      <c r="J16" s="5"/>
      <c r="K16" s="5"/>
      <c r="L16" s="5"/>
    </row>
    <row r="17" spans="1:12">
      <c r="A17" s="11">
        <f t="shared" ref="A17:A52" si="1">+A16+1</f>
        <v>2011</v>
      </c>
      <c r="C17" s="2">
        <f t="shared" si="0"/>
        <v>10238.433318722964</v>
      </c>
      <c r="D17" s="5">
        <f t="shared" ref="D17:D26" si="2">D16*(1+$D$13)</f>
        <v>54402.015900949096</v>
      </c>
      <c r="E17" s="5">
        <f t="shared" ref="E17:E26" si="3">E16*(1+$E$13)</f>
        <v>8089.3694151108593</v>
      </c>
      <c r="F17" s="5">
        <f t="shared" ref="F17:F26" si="4">F16*(1+$F$13)</f>
        <v>3178.0573894408908</v>
      </c>
      <c r="G17" s="5">
        <f t="shared" ref="G17:G26" si="5">G16*(1+$G$13)</f>
        <v>-55431.009386777878</v>
      </c>
      <c r="H17" s="5"/>
      <c r="I17" s="5"/>
      <c r="J17" s="5"/>
      <c r="K17" s="5"/>
      <c r="L17" s="5"/>
    </row>
    <row r="18" spans="1:12">
      <c r="A18" s="11">
        <f t="shared" si="1"/>
        <v>2012</v>
      </c>
      <c r="C18" s="2">
        <f t="shared" si="0"/>
        <v>10480.715978355998</v>
      </c>
      <c r="D18" s="5">
        <f t="shared" si="2"/>
        <v>56975.438290724829</v>
      </c>
      <c r="E18" s="5">
        <f t="shared" si="3"/>
        <v>8268.318131121483</v>
      </c>
      <c r="F18" s="5">
        <f t="shared" si="4"/>
        <v>3256.317986821422</v>
      </c>
      <c r="G18" s="5">
        <f t="shared" si="5"/>
        <v>-58019.358430311731</v>
      </c>
      <c r="H18" s="5"/>
      <c r="I18" s="5"/>
      <c r="J18" s="5"/>
      <c r="K18" s="5"/>
      <c r="L18" s="5"/>
    </row>
    <row r="19" spans="1:12">
      <c r="A19" s="11">
        <f t="shared" si="1"/>
        <v>2013</v>
      </c>
      <c r="C19" s="2">
        <f t="shared" si="0"/>
        <v>10729.754240958893</v>
      </c>
      <c r="D19" s="5">
        <f t="shared" si="2"/>
        <v>59670.593353206234</v>
      </c>
      <c r="E19" s="5">
        <f t="shared" si="3"/>
        <v>8451.2254551914721</v>
      </c>
      <c r="F19" s="5">
        <f t="shared" si="4"/>
        <v>3336.5057744165501</v>
      </c>
      <c r="G19" s="5">
        <f t="shared" si="5"/>
        <v>-60728.57034185536</v>
      </c>
      <c r="H19" s="5"/>
      <c r="I19" s="5"/>
      <c r="J19" s="5"/>
      <c r="K19" s="5"/>
      <c r="L19" s="5"/>
    </row>
    <row r="20" spans="1:12">
      <c r="A20" s="11">
        <f t="shared" si="1"/>
        <v>2014</v>
      </c>
      <c r="C20" s="2">
        <f t="shared" si="0"/>
        <v>10985.797865678105</v>
      </c>
      <c r="D20" s="5">
        <f t="shared" si="2"/>
        <v>62493.239507090118</v>
      </c>
      <c r="E20" s="5">
        <f t="shared" si="3"/>
        <v>8638.1789575371276</v>
      </c>
      <c r="F20" s="5">
        <f t="shared" si="4"/>
        <v>3418.6682098517922</v>
      </c>
      <c r="G20" s="5">
        <f t="shared" si="5"/>
        <v>-63564.288808800935</v>
      </c>
      <c r="H20" s="5"/>
      <c r="I20" s="37"/>
      <c r="J20" s="5"/>
      <c r="K20" s="37"/>
      <c r="L20" s="5"/>
    </row>
    <row r="21" spans="1:12">
      <c r="A21" s="11">
        <f t="shared" si="1"/>
        <v>2015</v>
      </c>
      <c r="C21" s="2">
        <f t="shared" si="0"/>
        <v>11249.108580833548</v>
      </c>
      <c r="D21" s="5">
        <f t="shared" si="2"/>
        <v>65449.407566192458</v>
      </c>
      <c r="E21" s="5">
        <f t="shared" si="3"/>
        <v>8829.2681455563725</v>
      </c>
      <c r="F21" s="5">
        <f t="shared" si="4"/>
        <v>3502.8539194106438</v>
      </c>
      <c r="G21" s="5">
        <f t="shared" si="5"/>
        <v>-66532.421050325924</v>
      </c>
      <c r="H21" s="5"/>
      <c r="I21" s="37"/>
      <c r="J21" s="5"/>
      <c r="K21" s="37"/>
      <c r="L21" s="5"/>
    </row>
    <row r="22" spans="1:12">
      <c r="A22" s="11">
        <f t="shared" si="1"/>
        <v>2016</v>
      </c>
      <c r="C22" s="2">
        <f t="shared" si="0"/>
        <v>11519.960735268789</v>
      </c>
      <c r="D22" s="5">
        <f>D21*(1+$D$13)</f>
        <v>68545.41362477417</v>
      </c>
      <c r="E22" s="5">
        <f t="shared" si="3"/>
        <v>9024.5845066820511</v>
      </c>
      <c r="F22" s="5">
        <f t="shared" si="4"/>
        <v>3589.1127268131245</v>
      </c>
      <c r="G22" s="5">
        <f t="shared" si="5"/>
        <v>-69639.150123000552</v>
      </c>
      <c r="H22" s="5"/>
      <c r="I22" s="37"/>
      <c r="J22" s="5"/>
      <c r="K22" s="37"/>
      <c r="L22" s="5"/>
    </row>
    <row r="23" spans="1:12">
      <c r="A23" s="11">
        <f t="shared" si="1"/>
        <v>2017</v>
      </c>
      <c r="C23" s="2">
        <f t="shared" si="0"/>
        <v>11798.64198627288</v>
      </c>
      <c r="D23" s="5">
        <f t="shared" si="2"/>
        <v>71787.872552391869</v>
      </c>
      <c r="E23" s="5">
        <f t="shared" si="3"/>
        <v>9224.221552183204</v>
      </c>
      <c r="F23" s="5">
        <f t="shared" si="4"/>
        <v>3677.4956827030046</v>
      </c>
      <c r="G23" s="5">
        <f t="shared" si="5"/>
        <v>-72890.947801005212</v>
      </c>
      <c r="H23" s="5"/>
      <c r="I23" s="37"/>
      <c r="J23" s="5"/>
      <c r="K23" s="37"/>
      <c r="L23" s="5"/>
    </row>
    <row r="24" spans="1:12">
      <c r="A24" s="11">
        <f t="shared" si="1"/>
        <v>2018</v>
      </c>
      <c r="C24" s="2">
        <f t="shared" si="0"/>
        <v>12085.454026113657</v>
      </c>
      <c r="D24" s="5">
        <f t="shared" si="2"/>
        <v>75183.712127106395</v>
      </c>
      <c r="E24" s="5">
        <f t="shared" si="3"/>
        <v>9428.2748619352951</v>
      </c>
      <c r="F24" s="5">
        <f t="shared" si="4"/>
        <v>3768.055094861164</v>
      </c>
      <c r="G24" s="5">
        <f t="shared" si="5"/>
        <v>-76294.588057789195</v>
      </c>
      <c r="H24" s="5"/>
      <c r="I24" s="5"/>
      <c r="J24" s="5"/>
      <c r="K24" s="5"/>
      <c r="L24" s="5"/>
    </row>
    <row r="25" spans="1:12">
      <c r="A25" s="11">
        <f t="shared" si="1"/>
        <v>2019</v>
      </c>
      <c r="C25" s="2">
        <f t="shared" si="0"/>
        <v>12380.713349334736</v>
      </c>
      <c r="D25" s="5">
        <f t="shared" si="2"/>
        <v>78740.187837245903</v>
      </c>
      <c r="E25" s="5">
        <f t="shared" si="3"/>
        <v>9636.8421301808175</v>
      </c>
      <c r="F25" s="5">
        <f t="shared" si="4"/>
        <v>3860.8445591629611</v>
      </c>
      <c r="G25" s="5">
        <f t="shared" si="5"/>
        <v>-79857.161177254937</v>
      </c>
      <c r="H25" s="5"/>
      <c r="I25" s="5"/>
      <c r="J25" s="5"/>
      <c r="K25" s="5"/>
      <c r="L25" s="5"/>
    </row>
    <row r="26" spans="1:12">
      <c r="A26" s="11">
        <f t="shared" si="1"/>
        <v>2020</v>
      </c>
      <c r="C26" s="2">
        <f t="shared" si="0"/>
        <v>12684.752063085223</v>
      </c>
      <c r="D26" s="5">
        <f t="shared" si="2"/>
        <v>82464.898383348671</v>
      </c>
      <c r="E26" s="5">
        <f t="shared" si="3"/>
        <v>9850.0232123021979</v>
      </c>
      <c r="F26" s="5">
        <f t="shared" si="4"/>
        <v>3955.91899129794</v>
      </c>
      <c r="G26" s="5">
        <f t="shared" si="5"/>
        <v>-83586.088523863582</v>
      </c>
      <c r="I26" s="5"/>
      <c r="J26" s="5"/>
      <c r="K26" s="5"/>
      <c r="L26" s="5"/>
    </row>
    <row r="27" spans="1:12">
      <c r="A27" s="11">
        <f t="shared" si="1"/>
        <v>2021</v>
      </c>
      <c r="C27" s="2">
        <f>SUM(D27:G27)</f>
        <v>0</v>
      </c>
      <c r="D27" s="5">
        <v>0</v>
      </c>
      <c r="E27" s="5">
        <v>0</v>
      </c>
      <c r="F27" s="5">
        <v>0</v>
      </c>
      <c r="G27" s="5">
        <v>0</v>
      </c>
      <c r="I27" s="38"/>
      <c r="J27" s="5"/>
      <c r="K27" s="5"/>
      <c r="L27" s="5"/>
    </row>
    <row r="28" spans="1:12">
      <c r="A28" s="11">
        <f t="shared" si="1"/>
        <v>2022</v>
      </c>
      <c r="C28" s="2">
        <f>SUM(D28:G28)</f>
        <v>0</v>
      </c>
      <c r="D28" s="5">
        <v>0</v>
      </c>
      <c r="E28" s="5">
        <v>0</v>
      </c>
      <c r="F28" s="5">
        <v>0</v>
      </c>
      <c r="G28" s="5">
        <v>0</v>
      </c>
      <c r="I28" s="38"/>
      <c r="J28" s="5"/>
      <c r="K28" s="5"/>
      <c r="L28" s="5"/>
    </row>
    <row r="29" spans="1:12">
      <c r="A29" s="11">
        <f t="shared" si="1"/>
        <v>2023</v>
      </c>
      <c r="C29" s="2">
        <f t="shared" si="0"/>
        <v>0</v>
      </c>
      <c r="D29" s="5">
        <v>0</v>
      </c>
      <c r="E29" s="5">
        <v>0</v>
      </c>
      <c r="F29" s="5">
        <v>0</v>
      </c>
      <c r="G29" s="5">
        <v>0</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571118.99999999965</v>
      </c>
      <c r="D53" s="5">
        <f>SUM(D15:D52)</f>
        <v>1894678</v>
      </c>
      <c r="E53" s="5">
        <f>SUM(E15:E52)</f>
        <v>454924.99999999994</v>
      </c>
      <c r="F53" s="5">
        <f>SUM(F15:F52)</f>
        <v>165583.00000000003</v>
      </c>
      <c r="G53" s="5">
        <f>SUM(G15:G52)</f>
        <v>-1944067.0000000002</v>
      </c>
      <c r="H53" s="5"/>
    </row>
    <row r="55" spans="1:8">
      <c r="A55" s="42" t="s">
        <v>58</v>
      </c>
      <c r="D55" s="5"/>
    </row>
    <row r="56" spans="1:8">
      <c r="A56" s="42" t="s">
        <v>59</v>
      </c>
    </row>
    <row r="60" spans="1:8">
      <c r="C60" s="40">
        <f>(C8+C9)-C53</f>
        <v>0</v>
      </c>
      <c r="D60" s="40">
        <f>(D8+D9)-D53</f>
        <v>0</v>
      </c>
      <c r="E60" s="40">
        <f>(E8+E9)-E53</f>
        <v>0</v>
      </c>
      <c r="F60" s="40">
        <f>(F8+F9)-F53</f>
        <v>0</v>
      </c>
      <c r="G60" s="40">
        <f>(G8+G9)-G53</f>
        <v>0</v>
      </c>
      <c r="H60" s="41" t="s">
        <v>56</v>
      </c>
    </row>
  </sheetData>
  <phoneticPr fontId="3" type="noConversion"/>
  <pageMargins left="0.75" right="0.75" top="1" bottom="1" header="0.5" footer="0.5"/>
  <pageSetup scale="77" firstPageNumber="132" orientation="portrait" useFirstPageNumber="1" r:id="rId1"/>
  <headerFooter alignWithMargins="0">
    <oddFooter>&amp;R09RC-STAFFPOD3-8-&amp;P</oddFooter>
  </headerFooter>
  <legacyDrawing r:id="rId2"/>
</worksheet>
</file>

<file path=xl/worksheets/sheet45.xml><?xml version="1.0" encoding="utf-8"?>
<worksheet xmlns="http://schemas.openxmlformats.org/spreadsheetml/2006/main" xmlns:r="http://schemas.openxmlformats.org/officeDocument/2006/relationships">
  <sheetPr>
    <tabColor rgb="FF92D050"/>
    <pageSetUpPr fitToPage="1"/>
  </sheetPr>
  <dimension ref="A1:S101"/>
  <sheetViews>
    <sheetView view="pageLayout" topLeftCell="I96" zoomScaleNormal="80" workbookViewId="0">
      <selection activeCell="D73" sqref="D73"/>
    </sheetView>
  </sheetViews>
  <sheetFormatPr defaultColWidth="12.140625" defaultRowHeight="15" outlineLevelRow="1"/>
  <cols>
    <col min="1" max="2" width="12.140625" customWidth="1"/>
    <col min="3" max="3" width="12.140625" style="57" customWidth="1"/>
    <col min="4" max="5" width="12.140625" customWidth="1"/>
    <col min="6" max="6" width="12.140625" style="64" customWidth="1"/>
    <col min="7" max="10" width="12.140625" customWidth="1"/>
    <col min="11" max="11" width="12.140625" style="64" customWidth="1"/>
    <col min="12" max="15" width="12.140625" customWidth="1"/>
    <col min="16" max="16" width="12.140625" style="64" customWidth="1"/>
  </cols>
  <sheetData>
    <row r="1" spans="1:19" ht="18.75">
      <c r="A1" s="56" t="s">
        <v>25</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'Inter 1 6'!D10</f>
        <v>727657.60699999984</v>
      </c>
      <c r="C11" s="57">
        <v>1</v>
      </c>
      <c r="D11">
        <v>1</v>
      </c>
      <c r="F11" s="69">
        <f>'Inter 1 6'!E10</f>
        <v>97354.599999999977</v>
      </c>
      <c r="H11" s="57">
        <v>1</v>
      </c>
      <c r="I11">
        <v>1</v>
      </c>
      <c r="K11" s="69">
        <f>'Inter 1 6'!F10</f>
        <v>38645.508000000016</v>
      </c>
      <c r="M11" s="57">
        <v>1</v>
      </c>
      <c r="N11">
        <v>1</v>
      </c>
      <c r="P11" s="69">
        <f>'Inter 1 6'!G10</f>
        <v>-739501.71500000008</v>
      </c>
      <c r="R11" s="57">
        <v>1</v>
      </c>
      <c r="S11">
        <v>1</v>
      </c>
    </row>
    <row r="12" spans="1:19">
      <c r="C12" s="57">
        <v>2</v>
      </c>
      <c r="D12">
        <f>D11+A14</f>
        <v>1.0473038056983259</v>
      </c>
      <c r="H12" s="57">
        <v>2</v>
      </c>
      <c r="I12">
        <f>I11+F14</f>
        <v>1.0221214666839604</v>
      </c>
      <c r="M12" s="57">
        <v>2</v>
      </c>
      <c r="N12">
        <f>N11+K14</f>
        <v>1.0246252939423159</v>
      </c>
      <c r="R12" s="57">
        <v>2</v>
      </c>
      <c r="S12">
        <f>S11+P14</f>
        <v>1.0466949650054769</v>
      </c>
    </row>
    <row r="13" spans="1:19">
      <c r="A13" s="65" t="s">
        <v>105</v>
      </c>
      <c r="C13" s="57">
        <v>3</v>
      </c>
      <c r="D13">
        <f>D12*D12</f>
        <v>1.0968452614301969</v>
      </c>
      <c r="F13" s="67" t="s">
        <v>105</v>
      </c>
      <c r="H13" s="57">
        <v>3</v>
      </c>
      <c r="I13">
        <f t="shared" ref="I13:I21" si="0">I12*$I$12</f>
        <v>1.0447322926561704</v>
      </c>
      <c r="K13" s="67" t="s">
        <v>105</v>
      </c>
      <c r="M13" s="57">
        <v>3</v>
      </c>
      <c r="N13">
        <f t="shared" ref="N13:N21" si="1">N12*$N$12</f>
        <v>1.0498569929863772</v>
      </c>
      <c r="P13" s="67" t="s">
        <v>105</v>
      </c>
      <c r="R13" s="57">
        <v>3</v>
      </c>
      <c r="S13">
        <f t="shared" ref="S13:S21" si="2">S12*$S$12</f>
        <v>1.0955703497678164</v>
      </c>
    </row>
    <row r="14" spans="1:19">
      <c r="A14" s="71">
        <f>D79</f>
        <v>4.7303805698325839E-2</v>
      </c>
      <c r="C14" s="57">
        <v>4</v>
      </c>
      <c r="D14">
        <f t="shared" ref="D14:D21" si="3">D13*$D$12</f>
        <v>1.1487302165580204</v>
      </c>
      <c r="F14" s="72">
        <f>I79</f>
        <v>2.2121466683960516E-2</v>
      </c>
      <c r="H14" s="57">
        <v>4</v>
      </c>
      <c r="I14">
        <f t="shared" si="0"/>
        <v>1.0678433032618215</v>
      </c>
      <c r="K14" s="72">
        <f>N79</f>
        <v>2.4625293942315867E-2</v>
      </c>
      <c r="M14" s="57">
        <v>4</v>
      </c>
      <c r="N14">
        <f t="shared" si="1"/>
        <v>1.0757100300360627</v>
      </c>
      <c r="P14" s="72">
        <f>S79</f>
        <v>4.6694965005476881E-2</v>
      </c>
      <c r="R14" s="57">
        <v>4</v>
      </c>
      <c r="S14">
        <f t="shared" si="2"/>
        <v>1.1467279689112626</v>
      </c>
    </row>
    <row r="15" spans="1:19">
      <c r="C15" s="57">
        <v>5</v>
      </c>
      <c r="D15">
        <f t="shared" si="3"/>
        <v>1.2030695275218768</v>
      </c>
      <c r="H15" s="57">
        <v>5</v>
      </c>
      <c r="I15">
        <f t="shared" si="0"/>
        <v>1.0914655633186181</v>
      </c>
      <c r="M15" s="57">
        <v>5</v>
      </c>
      <c r="N15">
        <f t="shared" si="1"/>
        <v>1.1021997057223982</v>
      </c>
      <c r="R15" s="57">
        <v>5</v>
      </c>
      <c r="S15">
        <f t="shared" si="2"/>
        <v>1.2002743912903755</v>
      </c>
    </row>
    <row r="16" spans="1:19">
      <c r="A16" s="65" t="s">
        <v>106</v>
      </c>
      <c r="C16" s="57">
        <v>6</v>
      </c>
      <c r="D16">
        <f t="shared" si="3"/>
        <v>1.2599792946933484</v>
      </c>
      <c r="F16" s="67" t="s">
        <v>106</v>
      </c>
      <c r="H16" s="57">
        <v>6</v>
      </c>
      <c r="I16">
        <f t="shared" si="0"/>
        <v>1.1156103824142609</v>
      </c>
      <c r="K16" s="67" t="s">
        <v>106</v>
      </c>
      <c r="M16" s="57">
        <v>6</v>
      </c>
      <c r="N16">
        <f t="shared" si="1"/>
        <v>1.1293416974589463</v>
      </c>
      <c r="P16" s="67" t="s">
        <v>106</v>
      </c>
      <c r="R16" s="57">
        <v>6</v>
      </c>
      <c r="S16">
        <f t="shared" si="2"/>
        <v>1.2563211619886496</v>
      </c>
    </row>
    <row r="17" spans="1:19">
      <c r="A17" s="73">
        <v>11</v>
      </c>
      <c r="C17" s="57">
        <v>7</v>
      </c>
      <c r="D17">
        <f t="shared" si="3"/>
        <v>1.3195811104334363</v>
      </c>
      <c r="F17" s="74">
        <f>A17</f>
        <v>11</v>
      </c>
      <c r="H17" s="57">
        <v>7</v>
      </c>
      <c r="I17">
        <f t="shared" si="0"/>
        <v>1.1402893203211184</v>
      </c>
      <c r="K17" s="74">
        <f>A17</f>
        <v>11</v>
      </c>
      <c r="M17" s="57">
        <v>7</v>
      </c>
      <c r="N17">
        <f t="shared" si="1"/>
        <v>1.1571520687201868</v>
      </c>
      <c r="P17" s="74">
        <f>A17</f>
        <v>11</v>
      </c>
      <c r="R17" s="57">
        <v>7</v>
      </c>
      <c r="S17">
        <f t="shared" si="2"/>
        <v>1.3149850346833496</v>
      </c>
    </row>
    <row r="18" spans="1:19">
      <c r="C18" s="57">
        <v>8</v>
      </c>
      <c r="D18">
        <f t="shared" si="3"/>
        <v>1.3820023188845607</v>
      </c>
      <c r="H18" s="57">
        <v>8</v>
      </c>
      <c r="I18">
        <f t="shared" si="0"/>
        <v>1.165514192530678</v>
      </c>
      <c r="M18" s="57">
        <v>8</v>
      </c>
      <c r="N18">
        <f t="shared" si="1"/>
        <v>1.1856472785483805</v>
      </c>
      <c r="R18" s="57">
        <v>8</v>
      </c>
      <c r="S18">
        <f t="shared" si="2"/>
        <v>1.3763882148606144</v>
      </c>
    </row>
    <row r="19" spans="1:19">
      <c r="C19" s="57">
        <v>9</v>
      </c>
      <c r="D19">
        <f t="shared" si="3"/>
        <v>1.4473762880517118</v>
      </c>
      <c r="H19" s="57">
        <v>9</v>
      </c>
      <c r="I19">
        <f t="shared" si="0"/>
        <v>1.1912970759104284</v>
      </c>
      <c r="M19" s="57">
        <v>9</v>
      </c>
      <c r="N19">
        <f t="shared" si="1"/>
        <v>1.2148441912945414</v>
      </c>
      <c r="R19" s="57">
        <v>9</v>
      </c>
      <c r="S19">
        <f t="shared" si="2"/>
        <v>1.4406586143874816</v>
      </c>
    </row>
    <row r="20" spans="1:19">
      <c r="C20" s="57">
        <v>10</v>
      </c>
      <c r="D20">
        <f t="shared" si="3"/>
        <v>1.5158426947540742</v>
      </c>
      <c r="H20" s="57">
        <v>10</v>
      </c>
      <c r="I20">
        <f t="shared" si="0"/>
        <v>1.2176503144858803</v>
      </c>
      <c r="M20" s="57">
        <v>10</v>
      </c>
      <c r="N20">
        <f t="shared" si="1"/>
        <v>1.2447600865992845</v>
      </c>
      <c r="R20" s="57">
        <v>10</v>
      </c>
      <c r="S20">
        <f t="shared" si="2"/>
        <v>1.5079301179711437</v>
      </c>
    </row>
    <row r="21" spans="1:19">
      <c r="C21" s="57">
        <v>11</v>
      </c>
      <c r="D21">
        <f t="shared" si="3"/>
        <v>1.5875478230559477</v>
      </c>
      <c r="H21" s="57">
        <v>11</v>
      </c>
      <c r="I21">
        <f t="shared" si="0"/>
        <v>1.2445865253504937</v>
      </c>
      <c r="M21" s="57">
        <v>11</v>
      </c>
      <c r="N21">
        <f t="shared" si="1"/>
        <v>1.2754126696194545</v>
      </c>
      <c r="R21" s="57">
        <v>11</v>
      </c>
      <c r="S21">
        <f t="shared" si="2"/>
        <v>1.5783428620605109</v>
      </c>
    </row>
    <row r="22" spans="1:19">
      <c r="C22" s="57">
        <v>12</v>
      </c>
      <c r="H22" s="57">
        <v>12</v>
      </c>
      <c r="M22" s="57">
        <v>12</v>
      </c>
      <c r="R22" s="57">
        <v>12</v>
      </c>
    </row>
    <row r="23" spans="1:19">
      <c r="C23" s="57">
        <v>13</v>
      </c>
      <c r="H23" s="57">
        <v>13</v>
      </c>
      <c r="M23" s="57">
        <v>13</v>
      </c>
      <c r="R23" s="57">
        <v>13</v>
      </c>
    </row>
    <row r="24" spans="1:19" hidden="1" outlineLevel="1">
      <c r="C24" s="57">
        <v>14</v>
      </c>
      <c r="D24" s="58"/>
      <c r="H24" s="57">
        <v>14</v>
      </c>
      <c r="I24" s="58"/>
      <c r="M24" s="57">
        <v>14</v>
      </c>
      <c r="N24" s="58"/>
      <c r="R24" s="57">
        <v>14</v>
      </c>
      <c r="S24" s="58"/>
    </row>
    <row r="25" spans="1:19" hidden="1" outlineLevel="1">
      <c r="C25" s="57">
        <v>15</v>
      </c>
      <c r="D25" s="58"/>
      <c r="H25" s="57">
        <v>15</v>
      </c>
      <c r="I25" s="58"/>
      <c r="M25" s="57">
        <v>15</v>
      </c>
      <c r="N25" s="58"/>
      <c r="R25" s="57">
        <v>15</v>
      </c>
      <c r="S25" s="58"/>
    </row>
    <row r="26" spans="1:19" hidden="1" outlineLevel="1">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14.008278341081501</v>
      </c>
      <c r="H72" s="57"/>
      <c r="I72" s="76">
        <f>SUM(I11:I71)</f>
        <v>12.301110436933429</v>
      </c>
      <c r="M72" s="57"/>
      <c r="N72" s="76">
        <f>SUM(N11:N71)</f>
        <v>12.459550014927951</v>
      </c>
      <c r="R72" s="57"/>
      <c r="S72" s="76">
        <f>SUM(S11:S71)</f>
        <v>13.963893680926683</v>
      </c>
    </row>
    <row r="73" spans="1:19">
      <c r="A73" s="77"/>
      <c r="B73" s="78"/>
      <c r="C73" s="79" t="s">
        <v>107</v>
      </c>
      <c r="D73" s="80">
        <f>A11/D72</f>
        <v>51944.827856969998</v>
      </c>
      <c r="E73" s="78"/>
      <c r="F73" s="81"/>
      <c r="G73" s="78"/>
      <c r="H73" s="79" t="s">
        <v>107</v>
      </c>
      <c r="I73" s="80">
        <f>F11/I72</f>
        <v>7914.2936321990874</v>
      </c>
      <c r="J73" s="78"/>
      <c r="K73" s="81"/>
      <c r="L73" s="78"/>
      <c r="M73" s="79" t="s">
        <v>107</v>
      </c>
      <c r="N73" s="80">
        <f>K11/N72</f>
        <v>3101.6776652205194</v>
      </c>
      <c r="O73" s="78"/>
      <c r="P73" s="81"/>
      <c r="Q73" s="78"/>
      <c r="R73" s="79" t="s">
        <v>107</v>
      </c>
      <c r="S73" s="80">
        <f>P11/S72</f>
        <v>-52958.131299014924</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4.7303805698325839E-2</v>
      </c>
      <c r="G79" s="87"/>
      <c r="I79" s="88">
        <v>2.2121466683960516E-2</v>
      </c>
      <c r="L79" s="87"/>
      <c r="N79" s="88">
        <v>2.4625293942315867E-2</v>
      </c>
      <c r="Q79" s="87"/>
      <c r="S79" s="88">
        <v>4.6694965005476881E-2</v>
      </c>
    </row>
    <row r="80" spans="1:19" ht="12.75">
      <c r="A80" s="64"/>
      <c r="B80" s="87"/>
      <c r="C80" s="3"/>
      <c r="G80" s="87"/>
      <c r="H80" s="3"/>
      <c r="L80" s="87"/>
      <c r="M80" s="3"/>
      <c r="Q80" s="87"/>
      <c r="R80" s="3"/>
    </row>
    <row r="81" spans="1:19" ht="12.75">
      <c r="A81" s="64">
        <v>2010</v>
      </c>
      <c r="B81" s="87">
        <v>3.2371962390541222E-2</v>
      </c>
      <c r="C81" s="89">
        <v>1193462</v>
      </c>
      <c r="D81" s="84">
        <f>C81</f>
        <v>1193462</v>
      </c>
      <c r="E81" s="2"/>
      <c r="F81" s="64">
        <v>2010</v>
      </c>
      <c r="G81" s="87">
        <v>7.6920477730318881E-3</v>
      </c>
      <c r="H81" s="89">
        <v>365523</v>
      </c>
      <c r="I81" s="84">
        <f>H81</f>
        <v>365523</v>
      </c>
      <c r="K81" s="64">
        <v>2010</v>
      </c>
      <c r="L81" s="87">
        <v>1.9370419148179E-2</v>
      </c>
      <c r="M81" s="89">
        <v>129827</v>
      </c>
      <c r="N81" s="84">
        <f>M81</f>
        <v>129827</v>
      </c>
      <c r="P81" s="64">
        <v>2010</v>
      </c>
      <c r="Q81" s="87">
        <v>2.0708051696474269E-2</v>
      </c>
      <c r="R81" s="89">
        <v>-1231714</v>
      </c>
      <c r="S81" s="84">
        <f>R81</f>
        <v>-1231714</v>
      </c>
    </row>
    <row r="82" spans="1:19" ht="12.75">
      <c r="A82" s="64">
        <v>2011</v>
      </c>
      <c r="B82" s="87">
        <v>2.6527248559148644E-2</v>
      </c>
      <c r="C82" s="3">
        <f t="shared" ref="C82:C96" si="4">C81*(1+B82)</f>
        <v>1225121.2631198985</v>
      </c>
      <c r="D82" s="3">
        <f>D81*(1+$D$79)</f>
        <v>1249917.2945563355</v>
      </c>
      <c r="E82" s="3"/>
      <c r="F82" s="64">
        <v>2011</v>
      </c>
      <c r="G82" s="87">
        <v>-1.1217188508542718E-2</v>
      </c>
      <c r="H82" s="3">
        <f t="shared" ref="H82:H96" si="5">H81*(1+G82)</f>
        <v>361422.85960479197</v>
      </c>
      <c r="I82" s="3">
        <f>I81*(1+$I$79)</f>
        <v>373608.90486672125</v>
      </c>
      <c r="K82" s="64">
        <v>2011</v>
      </c>
      <c r="L82" s="87">
        <v>1.8707806798847908E-2</v>
      </c>
      <c r="M82" s="3">
        <f t="shared" ref="M82:M96" si="6">M81*(1+L82)</f>
        <v>132255.77843327404</v>
      </c>
      <c r="N82" s="3">
        <f>N81*(1+$N$79)</f>
        <v>133024.02803664905</v>
      </c>
      <c r="P82" s="64">
        <v>2011</v>
      </c>
      <c r="Q82" s="87">
        <v>2.6535838373037534E-2</v>
      </c>
      <c r="R82" s="3">
        <f t="shared" ref="R82:R96" si="7">R81*(1+Q82)</f>
        <v>-1264398.5636258076</v>
      </c>
      <c r="S82" s="3">
        <f t="shared" ref="S82:S91" si="8">S81*(1+$S$79)</f>
        <v>-1289228.842126756</v>
      </c>
    </row>
    <row r="83" spans="1:19" ht="12.75">
      <c r="A83" s="64">
        <v>2012</v>
      </c>
      <c r="B83" s="87">
        <v>2.4244788348166218E-2</v>
      </c>
      <c r="C83" s="3">
        <f t="shared" si="4"/>
        <v>1254824.0688450786</v>
      </c>
      <c r="D83" s="3">
        <f t="shared" ref="D83:D91" si="9">D82*(1+$D$79)</f>
        <v>1309043.1393970056</v>
      </c>
      <c r="E83" s="3"/>
      <c r="F83" s="64">
        <v>2012</v>
      </c>
      <c r="G83" s="87">
        <v>4.7254537368443148E-4</v>
      </c>
      <c r="H83" s="3">
        <f t="shared" si="5"/>
        <v>361593.64830504201</v>
      </c>
      <c r="I83" s="3">
        <f t="shared" ref="I83:I91" si="10">I82*(1+$I$79)</f>
        <v>381873.68180856138</v>
      </c>
      <c r="K83" s="64">
        <v>2012</v>
      </c>
      <c r="L83" s="87">
        <v>1.6557187294821824E-2</v>
      </c>
      <c r="M83" s="3">
        <f t="shared" si="6"/>
        <v>134445.56212761623</v>
      </c>
      <c r="N83" s="3">
        <f t="shared" ref="N83:N91" si="11">N82*(1+$N$79)</f>
        <v>136299.78382844242</v>
      </c>
      <c r="P83" s="64">
        <v>2012</v>
      </c>
      <c r="Q83" s="87">
        <v>2.7960341094274234E-2</v>
      </c>
      <c r="R83" s="3">
        <f t="shared" si="7"/>
        <v>-1299751.5787438955</v>
      </c>
      <c r="S83" s="3">
        <f t="shared" si="8"/>
        <v>-1349429.3377939162</v>
      </c>
    </row>
    <row r="84" spans="1:19" ht="12.75">
      <c r="A84" s="64">
        <v>2013</v>
      </c>
      <c r="B84" s="87">
        <v>2.3674854115989637E-2</v>
      </c>
      <c r="C84" s="3">
        <f t="shared" si="4"/>
        <v>1284531.8456162184</v>
      </c>
      <c r="D84" s="3">
        <f t="shared" si="9"/>
        <v>1370965.861713768</v>
      </c>
      <c r="E84" s="3"/>
      <c r="F84" s="64">
        <v>2013</v>
      </c>
      <c r="G84" s="87">
        <v>8.1549586205135593E-3</v>
      </c>
      <c r="H84" s="3">
        <f t="shared" si="5"/>
        <v>364542.4295444102</v>
      </c>
      <c r="I84" s="3">
        <f t="shared" si="10"/>
        <v>390321.28773817077</v>
      </c>
      <c r="K84" s="64">
        <v>2013</v>
      </c>
      <c r="L84" s="87">
        <v>1.6726144206233182E-2</v>
      </c>
      <c r="M84" s="3">
        <f t="shared" si="6"/>
        <v>136694.31798765081</v>
      </c>
      <c r="N84" s="3">
        <f t="shared" si="11"/>
        <v>139656.20606949195</v>
      </c>
      <c r="P84" s="64">
        <v>2013</v>
      </c>
      <c r="Q84" s="87">
        <v>3.1191760615347588E-2</v>
      </c>
      <c r="R84" s="3">
        <f t="shared" si="7"/>
        <v>-1340293.1188474952</v>
      </c>
      <c r="S84" s="3">
        <f t="shared" si="8"/>
        <v>-1412440.8934995669</v>
      </c>
    </row>
    <row r="85" spans="1:19" ht="12.75">
      <c r="A85" s="64">
        <v>2014</v>
      </c>
      <c r="B85" s="87">
        <v>2.6293268106565841E-2</v>
      </c>
      <c r="C85" s="3">
        <f t="shared" si="4"/>
        <v>1318306.3858244272</v>
      </c>
      <c r="D85" s="3">
        <f t="shared" si="9"/>
        <v>1435817.764455314</v>
      </c>
      <c r="E85" s="3"/>
      <c r="F85" s="64">
        <v>2014</v>
      </c>
      <c r="G85" s="87">
        <v>1.6256619808169736E-2</v>
      </c>
      <c r="H85" s="3">
        <f t="shared" si="5"/>
        <v>370468.65722546016</v>
      </c>
      <c r="I85" s="3">
        <f t="shared" si="10"/>
        <v>398955.76710091124</v>
      </c>
      <c r="K85" s="64">
        <v>2014</v>
      </c>
      <c r="L85" s="87">
        <v>1.6664651416024669E-2</v>
      </c>
      <c r="M85" s="3">
        <f t="shared" si="6"/>
        <v>138972.28114746624</v>
      </c>
      <c r="N85" s="3">
        <f t="shared" si="11"/>
        <v>143095.28119482184</v>
      </c>
      <c r="P85" s="64">
        <v>2014</v>
      </c>
      <c r="Q85" s="87">
        <v>3.2200627585099333E-2</v>
      </c>
      <c r="R85" s="3">
        <f t="shared" si="7"/>
        <v>-1383451.3984223746</v>
      </c>
      <c r="S85" s="3">
        <f t="shared" si="8"/>
        <v>-1478394.7715938338</v>
      </c>
    </row>
    <row r="86" spans="1:19" ht="12.75">
      <c r="A86" s="64">
        <v>2015</v>
      </c>
      <c r="B86" s="87">
        <v>3.0809462896269603E-2</v>
      </c>
      <c r="C86" s="3">
        <f t="shared" si="4"/>
        <v>1358922.6975044003</v>
      </c>
      <c r="D86" s="3">
        <f t="shared" si="9"/>
        <v>1503737.4090033129</v>
      </c>
      <c r="E86" s="3"/>
      <c r="F86" s="64">
        <v>2015</v>
      </c>
      <c r="G86" s="87">
        <v>1.8616631661300218E-2</v>
      </c>
      <c r="H86" s="3">
        <f t="shared" si="5"/>
        <v>377365.535759083</v>
      </c>
      <c r="I86" s="3">
        <f t="shared" si="10"/>
        <v>407781.25381120789</v>
      </c>
      <c r="K86" s="64">
        <v>2015</v>
      </c>
      <c r="L86" s="87">
        <v>1.6827983827961464E-2</v>
      </c>
      <c r="M86" s="3">
        <f t="shared" si="6"/>
        <v>141310.90444715071</v>
      </c>
      <c r="N86" s="3">
        <f t="shared" si="11"/>
        <v>146619.04455600269</v>
      </c>
      <c r="P86" s="64">
        <v>2015</v>
      </c>
      <c r="Q86" s="87">
        <v>3.212893001162187E-2</v>
      </c>
      <c r="R86" s="3">
        <f t="shared" si="7"/>
        <v>-1427900.2115767675</v>
      </c>
      <c r="S86" s="3">
        <f t="shared" si="8"/>
        <v>-1547428.3637176878</v>
      </c>
    </row>
    <row r="87" spans="1:19" ht="12.75">
      <c r="A87" s="64">
        <v>2016</v>
      </c>
      <c r="B87" s="87">
        <v>3.3969213940548422E-2</v>
      </c>
      <c r="C87" s="3">
        <f t="shared" si="4"/>
        <v>1405084.2333445945</v>
      </c>
      <c r="D87" s="3">
        <f t="shared" si="9"/>
        <v>1574869.9112201098</v>
      </c>
      <c r="E87" s="3"/>
      <c r="F87" s="64">
        <v>2016</v>
      </c>
      <c r="G87" s="87">
        <v>1.9137611082678255E-2</v>
      </c>
      <c r="H87" s="3">
        <f t="shared" si="5"/>
        <v>384587.41061844683</v>
      </c>
      <c r="I87" s="3">
        <f t="shared" si="10"/>
        <v>416801.97323173616</v>
      </c>
      <c r="K87" s="64">
        <v>2016</v>
      </c>
      <c r="L87" s="87">
        <v>1.6418633591938629E-2</v>
      </c>
      <c r="M87" s="3">
        <f t="shared" si="6"/>
        <v>143631.03640981394</v>
      </c>
      <c r="N87" s="3">
        <f t="shared" si="11"/>
        <v>150229.58162573577</v>
      </c>
      <c r="P87" s="64">
        <v>2016</v>
      </c>
      <c r="Q87" s="87">
        <v>3.1539086903853222E-2</v>
      </c>
      <c r="R87" s="3">
        <f t="shared" si="7"/>
        <v>-1472934.8804397176</v>
      </c>
      <c r="S87" s="3">
        <f t="shared" si="8"/>
        <v>-1619685.4770099677</v>
      </c>
    </row>
    <row r="88" spans="1:19" ht="12.75">
      <c r="A88" s="64">
        <v>2017</v>
      </c>
      <c r="B88" s="87">
        <v>3.4625278391739636E-2</v>
      </c>
      <c r="C88" s="3">
        <f t="shared" si="4"/>
        <v>1453735.6660879951</v>
      </c>
      <c r="D88" s="3">
        <f t="shared" si="9"/>
        <v>1649367.2515006056</v>
      </c>
      <c r="E88" s="3"/>
      <c r="F88" s="64">
        <v>2017</v>
      </c>
      <c r="G88" s="87">
        <v>1.8739999520956348E-2</v>
      </c>
      <c r="H88" s="3">
        <f t="shared" si="5"/>
        <v>391794.57850920234</v>
      </c>
      <c r="I88" s="3">
        <f t="shared" si="10"/>
        <v>426022.24419639097</v>
      </c>
      <c r="K88" s="64">
        <v>2017</v>
      </c>
      <c r="L88" s="87">
        <v>1.6172897134470319E-2</v>
      </c>
      <c r="M88" s="3">
        <f t="shared" si="6"/>
        <v>145953.96638698722</v>
      </c>
      <c r="N88" s="3">
        <f t="shared" si="11"/>
        <v>153929.02923210064</v>
      </c>
      <c r="P88" s="64">
        <v>2017</v>
      </c>
      <c r="Q88" s="87">
        <v>3.1955125916445448E-2</v>
      </c>
      <c r="R88" s="3">
        <f t="shared" si="7"/>
        <v>-1520002.7000108932</v>
      </c>
      <c r="S88" s="3">
        <f t="shared" si="8"/>
        <v>-1695316.6336788272</v>
      </c>
    </row>
    <row r="89" spans="1:19" ht="12.75">
      <c r="A89" s="64">
        <v>2018</v>
      </c>
      <c r="B89" s="87">
        <v>3.4424156564943083E-2</v>
      </c>
      <c r="C89" s="3">
        <f t="shared" si="4"/>
        <v>1503779.29026145</v>
      </c>
      <c r="D89" s="3">
        <f t="shared" si="9"/>
        <v>1727388.5994907722</v>
      </c>
      <c r="E89" s="3"/>
      <c r="F89" s="64">
        <v>2018</v>
      </c>
      <c r="G89" s="87">
        <v>1.833133917330021E-2</v>
      </c>
      <c r="H89" s="3">
        <f t="shared" si="5"/>
        <v>398976.69781411474</v>
      </c>
      <c r="I89" s="3">
        <f t="shared" si="10"/>
        <v>435446.48107800749</v>
      </c>
      <c r="K89" s="64">
        <v>2018</v>
      </c>
      <c r="L89" s="87">
        <v>1.613076902265358E-2</v>
      </c>
      <c r="M89" s="3">
        <f t="shared" si="6"/>
        <v>148308.31610671585</v>
      </c>
      <c r="N89" s="3">
        <f t="shared" si="11"/>
        <v>157719.57682319646</v>
      </c>
      <c r="P89" s="64">
        <v>2018</v>
      </c>
      <c r="Q89" s="87">
        <v>3.1634948808657005E-2</v>
      </c>
      <c r="R89" s="3">
        <f t="shared" si="7"/>
        <v>-1568087.907614758</v>
      </c>
      <c r="S89" s="3">
        <f t="shared" si="8"/>
        <v>-1774479.3845616628</v>
      </c>
    </row>
    <row r="90" spans="1:19" ht="12.75">
      <c r="A90" s="64">
        <v>2019</v>
      </c>
      <c r="B90" s="87">
        <v>3.3980579825661099E-2</v>
      </c>
      <c r="C90" s="3">
        <f t="shared" si="4"/>
        <v>1554878.5824743554</v>
      </c>
      <c r="D90" s="3">
        <f t="shared" si="9"/>
        <v>1809100.6541665872</v>
      </c>
      <c r="E90" s="3"/>
      <c r="F90" s="64">
        <v>2019</v>
      </c>
      <c r="G90" s="87">
        <v>1.8349824964251006E-2</v>
      </c>
      <c r="H90" s="3">
        <f t="shared" si="5"/>
        <v>406297.85038381862</v>
      </c>
      <c r="I90" s="3">
        <f t="shared" si="10"/>
        <v>445079.19590182242</v>
      </c>
      <c r="K90" s="64">
        <v>2019</v>
      </c>
      <c r="L90" s="87">
        <v>1.6000323832590292E-2</v>
      </c>
      <c r="M90" s="3">
        <f t="shared" si="6"/>
        <v>150681.29719148949</v>
      </c>
      <c r="N90" s="3">
        <f t="shared" si="11"/>
        <v>161603.46776292534</v>
      </c>
      <c r="P90" s="64">
        <v>2019</v>
      </c>
      <c r="Q90" s="87">
        <v>3.15067684185475E-2</v>
      </c>
      <c r="R90" s="3">
        <f t="shared" si="7"/>
        <v>-1617493.2901799008</v>
      </c>
      <c r="S90" s="3">
        <f t="shared" si="8"/>
        <v>-1857338.6373267097</v>
      </c>
    </row>
    <row r="91" spans="1:19" ht="12.75">
      <c r="A91" s="64">
        <v>2020</v>
      </c>
      <c r="B91" s="87">
        <v>3.3850367028199393E-2</v>
      </c>
      <c r="C91" s="3">
        <f t="shared" si="4"/>
        <v>1607511.7931753986</v>
      </c>
      <c r="D91" s="3">
        <f t="shared" si="9"/>
        <v>1894677.9999999977</v>
      </c>
      <c r="E91" s="3"/>
      <c r="F91" s="64">
        <v>2020</v>
      </c>
      <c r="G91" s="87">
        <v>1.8313279569148456E-2</v>
      </c>
      <c r="H91" s="3">
        <f t="shared" si="5"/>
        <v>413738.49650624156</v>
      </c>
      <c r="I91" s="3">
        <f t="shared" si="10"/>
        <v>454925.00050568848</v>
      </c>
      <c r="K91" s="64">
        <v>2020</v>
      </c>
      <c r="L91" s="87">
        <v>1.6036208339237794E-2</v>
      </c>
      <c r="M91" s="3">
        <f t="shared" si="6"/>
        <v>153097.65386607882</v>
      </c>
      <c r="N91" s="3">
        <f t="shared" si="11"/>
        <v>165583.00065868496</v>
      </c>
      <c r="P91" s="64">
        <v>2020</v>
      </c>
      <c r="Q91" s="87">
        <v>3.1251756028978742E-2</v>
      </c>
      <c r="R91" s="3">
        <f t="shared" si="7"/>
        <v>-1668042.7958631131</v>
      </c>
      <c r="S91" s="3">
        <f t="shared" si="8"/>
        <v>-1944067.0000000005</v>
      </c>
    </row>
    <row r="92" spans="1:19" ht="12.75">
      <c r="A92" s="64">
        <v>2021</v>
      </c>
      <c r="B92" s="87">
        <v>3.3662537103284748E-2</v>
      </c>
      <c r="C92" s="3">
        <f t="shared" si="4"/>
        <v>1661624.7185571333</v>
      </c>
      <c r="D92" s="3"/>
      <c r="E92" s="3"/>
      <c r="F92" s="64">
        <v>2021</v>
      </c>
      <c r="G92" s="87">
        <v>1.8598546452851611E-2</v>
      </c>
      <c r="H92" s="3">
        <f t="shared" si="5"/>
        <v>421433.43115284585</v>
      </c>
      <c r="I92" s="3"/>
      <c r="K92" s="64">
        <v>2021</v>
      </c>
      <c r="L92" s="87">
        <v>1.6080545493217063E-2</v>
      </c>
      <c r="M92" s="3">
        <f t="shared" si="6"/>
        <v>155559.54765397712</v>
      </c>
      <c r="N92" s="3"/>
      <c r="P92" s="64">
        <v>2021</v>
      </c>
      <c r="Q92" s="87">
        <v>3.1239012248022849E-2</v>
      </c>
      <c r="R92" s="3">
        <f t="shared" si="7"/>
        <v>-1720150.8051933071</v>
      </c>
      <c r="S92" s="3"/>
    </row>
    <row r="93" spans="1:19" ht="12.75">
      <c r="A93" s="64">
        <v>2022</v>
      </c>
      <c r="B93" s="87">
        <v>3.3473713401964179E-2</v>
      </c>
      <c r="C93" s="3">
        <f t="shared" si="4"/>
        <v>1717245.4681677343</v>
      </c>
      <c r="D93" s="3"/>
      <c r="E93" s="3"/>
      <c r="F93" s="64">
        <v>2022</v>
      </c>
      <c r="G93" s="87">
        <v>1.9380004595787217E-2</v>
      </c>
      <c r="H93" s="3">
        <f t="shared" si="5"/>
        <v>429600.81298540637</v>
      </c>
      <c r="I93" s="3"/>
      <c r="K93" s="64">
        <v>2022</v>
      </c>
      <c r="L93" s="87">
        <v>1.5922354351274821E-2</v>
      </c>
      <c r="M93" s="3">
        <f t="shared" si="6"/>
        <v>158036.42189444776</v>
      </c>
      <c r="N93" s="3"/>
      <c r="P93" s="64">
        <v>2022</v>
      </c>
      <c r="Q93" s="87">
        <v>3.121538555109573E-2</v>
      </c>
      <c r="R93" s="3">
        <f t="shared" si="7"/>
        <v>-1773845.975783444</v>
      </c>
      <c r="S93" s="3"/>
    </row>
    <row r="94" spans="1:19" ht="12.75">
      <c r="A94" s="64">
        <v>2023</v>
      </c>
      <c r="B94" s="87">
        <v>3.3369994157936282E-2</v>
      </c>
      <c r="C94" s="3">
        <f t="shared" si="4"/>
        <v>1774549.9394082341</v>
      </c>
      <c r="D94" s="3"/>
      <c r="E94" s="3"/>
      <c r="F94" s="64">
        <v>2023</v>
      </c>
      <c r="G94" s="87">
        <v>1.9630582773630747E-2</v>
      </c>
      <c r="H94" s="3">
        <f t="shared" si="5"/>
        <v>438034.12730433547</v>
      </c>
      <c r="I94" s="3"/>
      <c r="K94" s="64">
        <v>2023</v>
      </c>
      <c r="L94" s="87">
        <v>1.5788008862810385E-2</v>
      </c>
      <c r="M94" s="3">
        <f t="shared" si="6"/>
        <v>160531.50232396415</v>
      </c>
      <c r="N94" s="3"/>
      <c r="P94" s="64">
        <v>2023</v>
      </c>
      <c r="Q94" s="87">
        <v>3.13023197012142E-2</v>
      </c>
      <c r="R94" s="3">
        <f t="shared" si="7"/>
        <v>-1829371.4696181295</v>
      </c>
      <c r="S94" s="3"/>
    </row>
    <row r="95" spans="1:19" ht="12.75">
      <c r="A95" s="64">
        <v>2024</v>
      </c>
      <c r="B95" s="87">
        <v>3.3339771835749384E-2</v>
      </c>
      <c r="C95" s="3">
        <f t="shared" si="4"/>
        <v>1833713.0294992474</v>
      </c>
      <c r="D95" s="3"/>
      <c r="E95" s="3"/>
      <c r="F95" s="64">
        <v>2024</v>
      </c>
      <c r="G95" s="87">
        <v>1.9477970318864116E-2</v>
      </c>
      <c r="H95" s="3">
        <f t="shared" si="5"/>
        <v>446566.14303461887</v>
      </c>
      <c r="I95" s="3"/>
      <c r="K95" s="64">
        <v>2024</v>
      </c>
      <c r="L95" s="87">
        <v>1.5761230422642637E-2</v>
      </c>
      <c r="M95" s="3">
        <f t="shared" si="6"/>
        <v>163061.67632218514</v>
      </c>
      <c r="N95" s="3"/>
      <c r="P95" s="64">
        <v>2024</v>
      </c>
      <c r="Q95" s="87">
        <v>3.0958728117827593E-2</v>
      </c>
      <c r="R95" s="3">
        <f t="shared" si="7"/>
        <v>-1886006.483572548</v>
      </c>
      <c r="S95" s="3"/>
    </row>
    <row r="96" spans="1:19" ht="12.75">
      <c r="A96" s="64">
        <v>2025</v>
      </c>
      <c r="B96" s="87">
        <v>3.3246749212252319E-2</v>
      </c>
      <c r="C96" s="3">
        <f t="shared" si="4"/>
        <v>1894678.0267182484</v>
      </c>
      <c r="D96" s="3"/>
      <c r="E96" s="3"/>
      <c r="F96" s="64">
        <v>2025</v>
      </c>
      <c r="G96" s="87">
        <v>1.8717098928925872E-2</v>
      </c>
      <c r="H96" s="3">
        <f t="shared" si="5"/>
        <v>454924.56571210665</v>
      </c>
      <c r="I96" s="3"/>
      <c r="K96" s="64">
        <v>2025</v>
      </c>
      <c r="L96" s="87">
        <v>1.5461022106160429E-2</v>
      </c>
      <c r="M96" s="3">
        <f t="shared" si="6"/>
        <v>165582.77650447001</v>
      </c>
      <c r="N96" s="3"/>
      <c r="P96" s="64">
        <v>2025</v>
      </c>
      <c r="Q96" s="87">
        <v>3.0784818153191208E-2</v>
      </c>
      <c r="R96" s="3">
        <f t="shared" si="7"/>
        <v>-1944066.8502050682</v>
      </c>
      <c r="S96" s="3"/>
    </row>
    <row r="97" spans="1:19" ht="12.75">
      <c r="A97" s="64">
        <v>2026</v>
      </c>
      <c r="B97" s="87">
        <v>3.237013769458847E-2</v>
      </c>
      <c r="C97" s="3"/>
      <c r="D97" s="3"/>
      <c r="E97" s="3"/>
      <c r="F97" s="64">
        <v>2026</v>
      </c>
      <c r="G97" s="87">
        <v>1.8523446445380603E-2</v>
      </c>
      <c r="H97" s="3"/>
      <c r="I97" s="3"/>
      <c r="K97" s="64">
        <v>2026</v>
      </c>
      <c r="L97" s="87">
        <v>1.5321117441455812E-2</v>
      </c>
      <c r="M97" s="3"/>
      <c r="N97" s="3"/>
      <c r="P97" s="64">
        <v>2026</v>
      </c>
      <c r="Q97" s="87">
        <v>3.0910008095264067E-2</v>
      </c>
      <c r="R97" s="3"/>
      <c r="S97" s="3"/>
    </row>
    <row r="98" spans="1:19" ht="12.75">
      <c r="A98" s="64">
        <v>2027</v>
      </c>
      <c r="B98" s="87">
        <v>3.1542163456318065E-2</v>
      </c>
      <c r="C98" s="3"/>
      <c r="D98" s="3"/>
      <c r="F98" s="64">
        <v>2027</v>
      </c>
      <c r="G98" s="87">
        <v>1.860874261964094E-2</v>
      </c>
      <c r="H98" s="3"/>
      <c r="I98" s="3"/>
      <c r="K98" s="64">
        <v>2027</v>
      </c>
      <c r="L98" s="87">
        <v>1.5067177033556596E-2</v>
      </c>
      <c r="M98" s="3"/>
      <c r="N98" s="3"/>
      <c r="P98" s="64">
        <v>2027</v>
      </c>
      <c r="Q98" s="87">
        <v>3.0915462244936267E-2</v>
      </c>
      <c r="R98" s="3"/>
      <c r="S98" s="3"/>
    </row>
    <row r="99" spans="1:19" ht="12.75">
      <c r="A99" s="64">
        <v>2028</v>
      </c>
      <c r="B99" s="87">
        <v>3.0667650938114462E-2</v>
      </c>
      <c r="C99" s="3"/>
      <c r="F99" s="64">
        <v>2028</v>
      </c>
      <c r="G99" s="87">
        <v>1.8638595325884362E-2</v>
      </c>
      <c r="H99" s="3"/>
      <c r="K99" s="64">
        <v>2028</v>
      </c>
      <c r="L99" s="87">
        <v>1.4948273088683446E-2</v>
      </c>
      <c r="M99" s="3"/>
      <c r="P99" s="64">
        <v>2028</v>
      </c>
      <c r="Q99" s="87">
        <v>3.0810761965517051E-2</v>
      </c>
      <c r="R99" s="3"/>
    </row>
    <row r="100" spans="1:19" ht="12.75">
      <c r="A100" s="64"/>
      <c r="C100"/>
    </row>
    <row r="101" spans="1:19" ht="12.75">
      <c r="A101" s="64"/>
      <c r="C101"/>
      <c r="E101" s="3"/>
    </row>
  </sheetData>
  <pageMargins left="0.7" right="0.7" top="0.75" bottom="0.75" header="0.3" footer="0.3"/>
  <pageSetup scale="53" firstPageNumber="134" orientation="landscape" useFirstPageNumber="1" r:id="rId1"/>
  <headerFooter>
    <oddFooter>&amp;R09RC-STAFFPOD3-8-&amp;P</oddFooter>
  </headerFooter>
  <legacyDrawing r:id="rId2"/>
</worksheet>
</file>

<file path=xl/worksheets/sheet46.xml><?xml version="1.0" encoding="utf-8"?>
<worksheet xmlns="http://schemas.openxmlformats.org/spreadsheetml/2006/main" xmlns:r="http://schemas.openxmlformats.org/officeDocument/2006/relationships">
  <sheetPr codeName="Sheet25">
    <tabColor rgb="FF92D050"/>
    <pageSetUpPr fitToPage="1"/>
  </sheetPr>
  <dimension ref="A1:L60"/>
  <sheetViews>
    <sheetView view="pageLayout" zoomScaleNormal="80" workbookViewId="0">
      <selection activeCell="I17" sqref="I17"/>
    </sheetView>
  </sheetViews>
  <sheetFormatPr defaultRowHeight="12.75"/>
  <cols>
    <col min="1" max="1" width="26.140625" style="13" bestFit="1" customWidth="1"/>
    <col min="2" max="2" width="3.7109375" style="1" customWidth="1"/>
    <col min="3" max="3" width="25" style="1" customWidth="1"/>
    <col min="4" max="4" width="16.7109375" style="1" bestFit="1" customWidth="1"/>
    <col min="5" max="5" width="13.140625" style="1" bestFit="1" customWidth="1"/>
    <col min="6" max="6" width="15.7109375" style="1" bestFit="1" customWidth="1"/>
    <col min="7" max="7" width="16.42578125"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26</v>
      </c>
      <c r="D4" s="29" t="s">
        <v>10</v>
      </c>
      <c r="E4" s="29" t="s">
        <v>11</v>
      </c>
      <c r="F4" s="29" t="s">
        <v>12</v>
      </c>
      <c r="G4" s="29" t="s">
        <v>13</v>
      </c>
    </row>
    <row r="5" spans="1:12">
      <c r="A5" s="20" t="s">
        <v>2</v>
      </c>
      <c r="B5" s="21"/>
      <c r="C5" s="21">
        <v>2008</v>
      </c>
      <c r="D5" s="21"/>
      <c r="E5" s="21"/>
      <c r="F5" s="21"/>
      <c r="G5" s="21"/>
    </row>
    <row r="6" spans="1:12">
      <c r="A6" s="20" t="s">
        <v>3</v>
      </c>
      <c r="B6" s="21"/>
      <c r="C6" s="21">
        <v>2031</v>
      </c>
      <c r="D6" s="21"/>
      <c r="E6" s="21"/>
      <c r="F6" s="21"/>
      <c r="G6" s="21"/>
      <c r="I6" s="5"/>
      <c r="J6" s="5"/>
      <c r="K6" s="5"/>
    </row>
    <row r="7" spans="1:12" s="4" customFormat="1">
      <c r="A7" s="24" t="s">
        <v>55</v>
      </c>
      <c r="B7" s="25"/>
      <c r="C7" s="25">
        <f>SUM(D7:G7)</f>
        <v>1720105</v>
      </c>
      <c r="D7" s="25">
        <v>1996651</v>
      </c>
      <c r="E7" s="25">
        <v>677323</v>
      </c>
      <c r="F7" s="25">
        <v>129827</v>
      </c>
      <c r="G7" s="25">
        <v>-1083696</v>
      </c>
    </row>
    <row r="8" spans="1:12" s="4" customFormat="1">
      <c r="A8" s="24" t="s">
        <v>4</v>
      </c>
      <c r="B8" s="25"/>
      <c r="C8" s="25">
        <f>SUM(D8:G8)</f>
        <v>3145197</v>
      </c>
      <c r="D8" s="25">
        <v>4303414</v>
      </c>
      <c r="E8" s="25">
        <v>1032174</v>
      </c>
      <c r="F8" s="25">
        <v>194392</v>
      </c>
      <c r="G8" s="25">
        <v>-2384783</v>
      </c>
    </row>
    <row r="9" spans="1:12">
      <c r="A9" s="20" t="s">
        <v>5</v>
      </c>
      <c r="B9" s="21"/>
      <c r="C9" s="25">
        <f>SUM(D9:G9)</f>
        <v>0</v>
      </c>
      <c r="D9" s="25">
        <v>0</v>
      </c>
      <c r="E9" s="25">
        <v>0</v>
      </c>
      <c r="F9" s="25">
        <v>0</v>
      </c>
      <c r="G9" s="25">
        <v>0</v>
      </c>
    </row>
    <row r="10" spans="1:12">
      <c r="A10" s="20" t="s">
        <v>6</v>
      </c>
      <c r="B10" s="21"/>
      <c r="C10" s="26">
        <f>SUM(D10:G10)</f>
        <v>1738135</v>
      </c>
      <c r="D10" s="26">
        <f>(D8+D9)-D15</f>
        <v>2669815.0180000002</v>
      </c>
      <c r="E10" s="26">
        <f>(E8+E9)-E15</f>
        <v>477791.57199999993</v>
      </c>
      <c r="F10" s="26">
        <f>(F8+F9)-F15</f>
        <v>88862.35</v>
      </c>
      <c r="G10" s="26">
        <f>(G8+G9)-G15</f>
        <v>-1498333.94</v>
      </c>
      <c r="J10" s="6"/>
    </row>
    <row r="11" spans="1:12">
      <c r="A11" s="20" t="s">
        <v>7</v>
      </c>
      <c r="B11" s="21"/>
      <c r="C11" s="26">
        <f>SUM(D11:G11)</f>
        <v>903978.26922112214</v>
      </c>
      <c r="D11" s="26">
        <f>-PV(D13,$C$12,,D10,0)</f>
        <v>1194232.0675059874</v>
      </c>
      <c r="E11" s="26">
        <f>-PV(E13,$C$12,,E10,0)</f>
        <v>307304.66310387332</v>
      </c>
      <c r="F11" s="26">
        <f>-PV(F13,$C$12,,F10,0)</f>
        <v>58217.851269291583</v>
      </c>
      <c r="G11" s="26">
        <f>-PV(G13,$C$12,,G10,0)</f>
        <v>-655776.31265803007</v>
      </c>
    </row>
    <row r="12" spans="1:12">
      <c r="A12" s="20" t="s">
        <v>8</v>
      </c>
      <c r="B12" s="21"/>
      <c r="C12" s="21">
        <f>(+C6-C5)-1</f>
        <v>22</v>
      </c>
      <c r="D12" s="21"/>
      <c r="E12" s="21"/>
      <c r="F12" s="21"/>
      <c r="G12" s="21"/>
    </row>
    <row r="13" spans="1:12">
      <c r="A13" s="20" t="s">
        <v>9</v>
      </c>
      <c r="B13" s="21"/>
      <c r="C13" s="21"/>
      <c r="D13" s="27">
        <v>3.7245297770064294E-2</v>
      </c>
      <c r="E13" s="27">
        <v>2.0263247355974071E-2</v>
      </c>
      <c r="F13" s="27">
        <v>1.9408511857879038E-2</v>
      </c>
      <c r="G13" s="27">
        <v>3.8272843710139351E-2</v>
      </c>
      <c r="I13" s="39" t="s">
        <v>60</v>
      </c>
    </row>
    <row r="14" spans="1:12">
      <c r="A14" s="20" t="s">
        <v>14</v>
      </c>
      <c r="B14" s="21"/>
      <c r="C14" s="21"/>
      <c r="D14" s="21"/>
      <c r="E14" s="21"/>
      <c r="F14" s="21"/>
      <c r="G14" s="21"/>
      <c r="I14" s="1">
        <v>1407062</v>
      </c>
    </row>
    <row r="15" spans="1:12">
      <c r="A15" s="20" t="s">
        <v>57</v>
      </c>
      <c r="B15" s="21"/>
      <c r="C15" s="25">
        <f>SUM(D15:G15)</f>
        <v>1407062</v>
      </c>
      <c r="D15" s="26">
        <f>I14*I15</f>
        <v>1633598.9820000001</v>
      </c>
      <c r="E15" s="26">
        <f>I14*J15</f>
        <v>554382.42800000007</v>
      </c>
      <c r="F15" s="26">
        <f>I14*K15</f>
        <v>105529.65</v>
      </c>
      <c r="G15" s="26">
        <f>I14*L15</f>
        <v>-886449.06</v>
      </c>
      <c r="H15" s="5"/>
      <c r="I15" s="43">
        <v>1.161</v>
      </c>
      <c r="J15" s="37">
        <v>0.39400000000000002</v>
      </c>
      <c r="K15" s="37">
        <v>7.4999999999999997E-2</v>
      </c>
      <c r="L15" s="37">
        <v>-0.63</v>
      </c>
    </row>
    <row r="16" spans="1:12">
      <c r="A16" s="11">
        <v>2010</v>
      </c>
      <c r="C16" s="2">
        <f t="shared" ref="C16:C52" si="0">SUM(D16:G16)</f>
        <v>56572.905544274567</v>
      </c>
      <c r="D16" s="5">
        <f>'IC 7-10 support'!D73</f>
        <v>80478.101467224362</v>
      </c>
      <c r="E16" s="5">
        <f>'IC 7-10 support'!I73</f>
        <v>17451.214010042335</v>
      </c>
      <c r="F16" s="5">
        <f>'IC 7-10 support'!N73</f>
        <v>3276.5264782136564</v>
      </c>
      <c r="G16" s="5">
        <f>'IC 7-10 support'!S73</f>
        <v>-44632.936411205788</v>
      </c>
      <c r="H16" s="5"/>
      <c r="I16" s="5">
        <f>AVERAGE(C16:C19)</f>
        <v>59187.641223937084</v>
      </c>
      <c r="J16" s="5"/>
      <c r="K16" s="5"/>
      <c r="L16" s="5"/>
    </row>
    <row r="17" spans="1:12">
      <c r="A17" s="11">
        <f t="shared" ref="A17:A52" si="1">+A16+1</f>
        <v>2011</v>
      </c>
      <c r="C17" s="2">
        <f t="shared" si="0"/>
        <v>58279.317766952714</v>
      </c>
      <c r="D17" s="5">
        <f t="shared" ref="D17:D37" si="2">D16*(1+$D$13)</f>
        <v>83475.532320340586</v>
      </c>
      <c r="E17" s="5">
        <f t="shared" ref="E17:E37" si="3">E16*(1+$E$13)</f>
        <v>17804.832276189863</v>
      </c>
      <c r="F17" s="5">
        <f t="shared" ref="F17:F37" si="4">F16*(1+$F$13)</f>
        <v>3340.1189812187208</v>
      </c>
      <c r="G17" s="5">
        <f t="shared" ref="G17:G37" si="5">G16*(1+$G$13)</f>
        <v>-46341.165810796454</v>
      </c>
      <c r="H17" s="5"/>
      <c r="I17" s="5"/>
      <c r="J17" s="5"/>
      <c r="K17" s="5"/>
      <c r="L17" s="5"/>
    </row>
    <row r="18" spans="1:12">
      <c r="A18" s="11">
        <f t="shared" si="1"/>
        <v>2012</v>
      </c>
      <c r="C18" s="2">
        <f t="shared" si="0"/>
        <v>60040.391087713935</v>
      </c>
      <c r="D18" s="5">
        <f t="shared" si="2"/>
        <v>86584.603378126296</v>
      </c>
      <c r="E18" s="5">
        <f t="shared" si="3"/>
        <v>18165.61599673393</v>
      </c>
      <c r="F18" s="5">
        <f t="shared" si="4"/>
        <v>3404.9457200724314</v>
      </c>
      <c r="G18" s="5">
        <f t="shared" si="5"/>
        <v>-48114.774007218723</v>
      </c>
      <c r="H18" s="5"/>
      <c r="I18" s="5"/>
      <c r="J18" s="5"/>
      <c r="K18" s="5"/>
      <c r="L18" s="5"/>
    </row>
    <row r="19" spans="1:12">
      <c r="A19" s="11">
        <f t="shared" si="1"/>
        <v>2013</v>
      </c>
      <c r="C19" s="2">
        <f t="shared" si="0"/>
        <v>61857.950496807112</v>
      </c>
      <c r="D19" s="5">
        <f t="shared" si="2"/>
        <v>89809.472713247524</v>
      </c>
      <c r="E19" s="5">
        <f t="shared" si="3"/>
        <v>18533.710367049389</v>
      </c>
      <c r="F19" s="5">
        <f t="shared" si="4"/>
        <v>3471.0306494558918</v>
      </c>
      <c r="G19" s="5">
        <f t="shared" si="5"/>
        <v>-49956.263232945683</v>
      </c>
      <c r="H19" s="5"/>
      <c r="I19" s="5"/>
      <c r="J19" s="5"/>
      <c r="K19" s="5"/>
      <c r="L19" s="5"/>
    </row>
    <row r="20" spans="1:12">
      <c r="A20" s="11">
        <f t="shared" si="1"/>
        <v>2014</v>
      </c>
      <c r="C20" s="2">
        <f t="shared" si="0"/>
        <v>63733.883492637906</v>
      </c>
      <c r="D20" s="5">
        <f t="shared" si="2"/>
        <v>93154.453267024903</v>
      </c>
      <c r="E20" s="5">
        <f t="shared" si="3"/>
        <v>18909.26352464089</v>
      </c>
      <c r="F20" s="5">
        <f t="shared" si="4"/>
        <v>3538.398188974918</v>
      </c>
      <c r="G20" s="5">
        <f t="shared" si="5"/>
        <v>-51868.231488002799</v>
      </c>
      <c r="H20" s="5"/>
      <c r="I20" s="37"/>
      <c r="J20" s="5"/>
      <c r="K20" s="37"/>
      <c r="L20" s="5"/>
    </row>
    <row r="21" spans="1:12">
      <c r="A21" s="11">
        <f t="shared" si="1"/>
        <v>2015</v>
      </c>
      <c r="C21" s="2">
        <f t="shared" si="0"/>
        <v>65670.142253241851</v>
      </c>
      <c r="D21" s="5">
        <f t="shared" si="2"/>
        <v>96624.01861756279</v>
      </c>
      <c r="E21" s="5">
        <f t="shared" si="3"/>
        <v>19292.426608759986</v>
      </c>
      <c r="F21" s="5">
        <f t="shared" si="4"/>
        <v>3607.0732321835353</v>
      </c>
      <c r="G21" s="5">
        <f t="shared" si="5"/>
        <v>-53853.37620526446</v>
      </c>
      <c r="H21" s="5"/>
      <c r="I21" s="37"/>
      <c r="J21" s="5"/>
      <c r="K21" s="37"/>
      <c r="L21" s="5"/>
    </row>
    <row r="22" spans="1:12">
      <c r="A22" s="11">
        <f t="shared" si="1"/>
        <v>2016</v>
      </c>
      <c r="C22" s="2">
        <f t="shared" si="0"/>
        <v>67668.745883695141</v>
      </c>
      <c r="D22" s="5">
        <f>D21*(1+$D$13)</f>
        <v>100222.80896271416</v>
      </c>
      <c r="E22" s="5">
        <f t="shared" si="3"/>
        <v>19683.353821230266</v>
      </c>
      <c r="F22" s="5">
        <f t="shared" si="4"/>
        <v>3677.0811557826078</v>
      </c>
      <c r="G22" s="5">
        <f t="shared" si="5"/>
        <v>-55914.498056031887</v>
      </c>
      <c r="H22" s="5"/>
      <c r="I22" s="37"/>
      <c r="J22" s="5"/>
      <c r="K22" s="37"/>
      <c r="L22" s="5"/>
    </row>
    <row r="23" spans="1:12">
      <c r="A23" s="11">
        <f t="shared" si="1"/>
        <v>2017</v>
      </c>
      <c r="C23" s="2">
        <f t="shared" si="0"/>
        <v>69731.78274212344</v>
      </c>
      <c r="D23" s="5">
        <f t="shared" si="2"/>
        <v>103955.63732588272</v>
      </c>
      <c r="E23" s="5">
        <f t="shared" si="3"/>
        <v>20082.202488505012</v>
      </c>
      <c r="F23" s="5">
        <f t="shared" si="4"/>
        <v>3748.4478289969979</v>
      </c>
      <c r="G23" s="5">
        <f t="shared" si="5"/>
        <v>-58054.504901261287</v>
      </c>
      <c r="H23" s="5"/>
      <c r="I23" s="37"/>
      <c r="J23" s="5"/>
      <c r="K23" s="37"/>
      <c r="L23" s="5"/>
    </row>
    <row r="24" spans="1:12">
      <c r="A24" s="11">
        <f t="shared" si="1"/>
        <v>2018</v>
      </c>
      <c r="C24" s="2">
        <f t="shared" si="0"/>
        <v>71861.412847062325</v>
      </c>
      <c r="D24" s="5">
        <f t="shared" si="2"/>
        <v>107827.49599296204</v>
      </c>
      <c r="E24" s="5">
        <f t="shared" si="3"/>
        <v>20489.133124982349</v>
      </c>
      <c r="F24" s="5">
        <f t="shared" si="4"/>
        <v>3821.1996231347271</v>
      </c>
      <c r="G24" s="5">
        <f t="shared" si="5"/>
        <v>-60276.415894016784</v>
      </c>
      <c r="H24" s="5"/>
      <c r="I24" s="5"/>
      <c r="J24" s="5"/>
      <c r="K24" s="5"/>
      <c r="L24" s="5"/>
    </row>
    <row r="25" spans="1:12">
      <c r="A25" s="11">
        <f t="shared" si="1"/>
        <v>2019</v>
      </c>
      <c r="C25" s="2">
        <f t="shared" si="0"/>
        <v>74059.870369019482</v>
      </c>
      <c r="D25" s="5">
        <f t="shared" si="2"/>
        <v>111843.56318902034</v>
      </c>
      <c r="E25" s="5">
        <f t="shared" si="3"/>
        <v>20904.30949760335</v>
      </c>
      <c r="F25" s="5">
        <f t="shared" si="4"/>
        <v>3895.3634213316604</v>
      </c>
      <c r="G25" s="5">
        <f t="shared" si="5"/>
        <v>-62583.365738935849</v>
      </c>
      <c r="H25" s="5"/>
      <c r="I25" s="5"/>
      <c r="J25" s="5"/>
      <c r="K25" s="5"/>
      <c r="L25" s="5"/>
    </row>
    <row r="26" spans="1:12">
      <c r="A26" s="11">
        <f t="shared" si="1"/>
        <v>2020</v>
      </c>
      <c r="C26" s="2">
        <f t="shared" si="0"/>
        <v>76329.466209188235</v>
      </c>
      <c r="D26" s="5">
        <f t="shared" si="2"/>
        <v>116009.21000366041</v>
      </c>
      <c r="E26" s="5">
        <f t="shared" si="3"/>
        <v>21327.898691759125</v>
      </c>
      <c r="F26" s="5">
        <f t="shared" si="4"/>
        <v>3970.9666284853242</v>
      </c>
      <c r="G26" s="5">
        <f t="shared" si="5"/>
        <v>-64978.60911471663</v>
      </c>
      <c r="I26" s="5"/>
      <c r="J26" s="5"/>
      <c r="K26" s="5"/>
      <c r="L26" s="5"/>
    </row>
    <row r="27" spans="1:12">
      <c r="A27" s="11">
        <f t="shared" si="1"/>
        <v>2021</v>
      </c>
      <c r="C27" s="2">
        <f t="shared" si="0"/>
        <v>78672.590668365156</v>
      </c>
      <c r="D27" s="5">
        <f t="shared" si="2"/>
        <v>120330.00757431667</v>
      </c>
      <c r="E27" s="5">
        <f t="shared" si="3"/>
        <v>21760.071178533395</v>
      </c>
      <c r="F27" s="5">
        <f t="shared" si="4"/>
        <v>4048.0371813815236</v>
      </c>
      <c r="G27" s="5">
        <f t="shared" si="5"/>
        <v>-67465.525265866425</v>
      </c>
      <c r="I27" s="38"/>
      <c r="J27" s="5"/>
      <c r="K27" s="5"/>
      <c r="L27" s="5"/>
    </row>
    <row r="28" spans="1:12">
      <c r="A28" s="11">
        <f t="shared" si="1"/>
        <v>2022</v>
      </c>
      <c r="C28" s="2">
        <f t="shared" si="0"/>
        <v>81091.716209231905</v>
      </c>
      <c r="D28" s="5">
        <f t="shared" si="2"/>
        <v>124811.73453709618</v>
      </c>
      <c r="E28" s="5">
        <f t="shared" si="3"/>
        <v>22201.000883307621</v>
      </c>
      <c r="F28" s="5">
        <f t="shared" si="4"/>
        <v>4126.6035590175024</v>
      </c>
      <c r="G28" s="5">
        <f t="shared" si="5"/>
        <v>-70047.622770189395</v>
      </c>
      <c r="I28" s="38"/>
      <c r="J28" s="5"/>
      <c r="K28" s="5"/>
      <c r="L28" s="5"/>
    </row>
    <row r="29" spans="1:12">
      <c r="A29" s="11">
        <f t="shared" si="1"/>
        <v>2023</v>
      </c>
      <c r="C29" s="2">
        <f t="shared" ref="C29:C37" si="6">SUM(D29:G29)</f>
        <v>83589.400315270643</v>
      </c>
      <c r="D29" s="5">
        <f t="shared" si="2"/>
        <v>129460.38475512856</v>
      </c>
      <c r="E29" s="5">
        <f t="shared" si="3"/>
        <v>22650.865255756282</v>
      </c>
      <c r="F29" s="5">
        <f t="shared" si="4"/>
        <v>4206.6947931254599</v>
      </c>
      <c r="G29" s="5">
        <f t="shared" si="5"/>
        <v>-72728.544488739659</v>
      </c>
      <c r="I29" s="38"/>
      <c r="J29" s="5"/>
      <c r="K29" s="5"/>
      <c r="L29" s="5"/>
    </row>
    <row r="30" spans="1:12">
      <c r="A30" s="11">
        <f t="shared" si="1"/>
        <v>2024</v>
      </c>
      <c r="C30" s="2">
        <f t="shared" si="6"/>
        <v>86168.288449698157</v>
      </c>
      <c r="D30" s="5">
        <f t="shared" si="2"/>
        <v>134282.17533476042</v>
      </c>
      <c r="E30" s="5">
        <f t="shared" si="3"/>
        <v>23109.845341260509</v>
      </c>
      <c r="F30" s="5">
        <f t="shared" si="4"/>
        <v>4288.3404789003134</v>
      </c>
      <c r="G30" s="5">
        <f t="shared" si="5"/>
        <v>-75512.072705223109</v>
      </c>
      <c r="I30" s="38"/>
    </row>
    <row r="31" spans="1:12">
      <c r="A31" s="11">
        <f t="shared" si="1"/>
        <v>2025</v>
      </c>
      <c r="C31" s="2">
        <f t="shared" si="6"/>
        <v>88831.11711792124</v>
      </c>
      <c r="D31" s="5">
        <f t="shared" si="2"/>
        <v>139283.55494031557</v>
      </c>
      <c r="E31" s="5">
        <f t="shared" si="3"/>
        <v>23578.125853768775</v>
      </c>
      <c r="F31" s="5">
        <f t="shared" si="4"/>
        <v>4371.5707859356726</v>
      </c>
      <c r="G31" s="5">
        <f t="shared" si="5"/>
        <v>-78402.134462098795</v>
      </c>
      <c r="I31" s="38"/>
    </row>
    <row r="32" spans="1:12">
      <c r="A32" s="11">
        <f t="shared" si="1"/>
        <v>2026</v>
      </c>
      <c r="C32" s="2">
        <f t="shared" si="6"/>
        <v>91580.717037138747</v>
      </c>
      <c r="D32" s="5">
        <f t="shared" si="2"/>
        <v>144471.21241854076</v>
      </c>
      <c r="E32" s="5">
        <f t="shared" si="3"/>
        <v>24055.895250133981</v>
      </c>
      <c r="F32" s="5">
        <f t="shared" si="4"/>
        <v>4456.4164693720631</v>
      </c>
      <c r="G32" s="5">
        <f t="shared" si="5"/>
        <v>-81402.80710090803</v>
      </c>
      <c r="I32" s="38"/>
    </row>
    <row r="33" spans="1:9">
      <c r="A33" s="11">
        <f t="shared" si="1"/>
        <v>2027</v>
      </c>
      <c r="C33" s="2">
        <f t="shared" si="6"/>
        <v>94420.016416842162</v>
      </c>
      <c r="D33" s="5">
        <f t="shared" si="2"/>
        <v>149852.08574427152</v>
      </c>
      <c r="E33" s="5">
        <f t="shared" si="3"/>
        <v>24543.345805956847</v>
      </c>
      <c r="F33" s="5">
        <f t="shared" si="4"/>
        <v>4542.9088812615182</v>
      </c>
      <c r="G33" s="5">
        <f t="shared" si="5"/>
        <v>-84518.324014647704</v>
      </c>
      <c r="I33" s="38"/>
    </row>
    <row r="34" spans="1:9">
      <c r="A34" s="11">
        <f t="shared" si="1"/>
        <v>2028</v>
      </c>
      <c r="C34" s="2">
        <f t="shared" si="6"/>
        <v>97352.044354097787</v>
      </c>
      <c r="D34" s="5">
        <f t="shared" si="2"/>
        <v>155433.37129928212</v>
      </c>
      <c r="E34" s="5">
        <f t="shared" si="3"/>
        <v>25040.67369296616</v>
      </c>
      <c r="F34" s="5">
        <f t="shared" si="4"/>
        <v>4631.0799821527462</v>
      </c>
      <c r="G34" s="5">
        <f t="shared" si="5"/>
        <v>-87753.080620303241</v>
      </c>
      <c r="I34" s="38"/>
    </row>
    <row r="35" spans="1:9">
      <c r="A35" s="11">
        <f t="shared" si="1"/>
        <v>2029</v>
      </c>
      <c r="C35" s="2">
        <f t="shared" si="6"/>
        <v>100379.93434762961</v>
      </c>
      <c r="D35" s="5">
        <f t="shared" si="2"/>
        <v>161222.53349672887</v>
      </c>
      <c r="E35" s="5">
        <f t="shared" si="3"/>
        <v>25548.079057966967</v>
      </c>
      <c r="F35" s="5">
        <f t="shared" si="4"/>
        <v>4720.9623529011442</v>
      </c>
      <c r="G35" s="5">
        <f t="shared" si="5"/>
        <v>-91111.640559967374</v>
      </c>
      <c r="I35" s="38"/>
    </row>
    <row r="36" spans="1:9">
      <c r="A36" s="11">
        <f t="shared" si="1"/>
        <v>2030</v>
      </c>
      <c r="C36" s="2">
        <f t="shared" si="6"/>
        <v>103506.92793486186</v>
      </c>
      <c r="D36" s="5">
        <f t="shared" si="2"/>
        <v>167227.31476405871</v>
      </c>
      <c r="E36" s="5">
        <f t="shared" si="3"/>
        <v>26065.766103388531</v>
      </c>
      <c r="F36" s="5">
        <f t="shared" si="4"/>
        <v>4812.5892067080267</v>
      </c>
      <c r="G36" s="5">
        <f t="shared" si="5"/>
        <v>-94598.742139293405</v>
      </c>
      <c r="I36" s="38"/>
    </row>
    <row r="37" spans="1:9">
      <c r="A37" s="11">
        <f t="shared" si="1"/>
        <v>2031</v>
      </c>
      <c r="C37" s="2">
        <f t="shared" si="6"/>
        <v>106736.37845622597</v>
      </c>
      <c r="D37" s="5">
        <f t="shared" si="2"/>
        <v>173455.74589773436</v>
      </c>
      <c r="E37" s="5">
        <f t="shared" si="3"/>
        <v>26593.943169464455</v>
      </c>
      <c r="F37" s="5">
        <f t="shared" si="4"/>
        <v>4905.9944013935201</v>
      </c>
      <c r="G37" s="5">
        <f t="shared" si="5"/>
        <v>-98219.305012366356</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3145197</v>
      </c>
      <c r="D53" s="5">
        <f>SUM(D15:D52)</f>
        <v>4303414</v>
      </c>
      <c r="E53" s="5">
        <f>SUM(E15:E52)</f>
        <v>1032174.0000000001</v>
      </c>
      <c r="F53" s="5">
        <f>SUM(F15:F52)</f>
        <v>194391.99999999988</v>
      </c>
      <c r="G53" s="5">
        <f>SUM(G15:G52)</f>
        <v>-2384782.9999999991</v>
      </c>
      <c r="H53" s="5"/>
    </row>
    <row r="55" spans="1:8">
      <c r="A55" s="42" t="s">
        <v>58</v>
      </c>
      <c r="D55" s="5"/>
    </row>
    <row r="56" spans="1:8">
      <c r="A56" s="42" t="s">
        <v>59</v>
      </c>
    </row>
    <row r="60" spans="1:8">
      <c r="C60" s="40">
        <f>(C8+C9)-C53</f>
        <v>0</v>
      </c>
      <c r="D60" s="40">
        <f>(D8+D9)-D53</f>
        <v>0</v>
      </c>
      <c r="E60" s="40">
        <f>(E8+E9)-E53</f>
        <v>0</v>
      </c>
      <c r="F60" s="40">
        <f>(F8+F9)-F53</f>
        <v>0</v>
      </c>
      <c r="G60" s="40">
        <f>(G8+G9)-G53</f>
        <v>0</v>
      </c>
      <c r="H60" s="41" t="s">
        <v>56</v>
      </c>
    </row>
  </sheetData>
  <phoneticPr fontId="3" type="noConversion"/>
  <pageMargins left="0.75" right="0.75" top="1" bottom="1" header="0.5" footer="0.5"/>
  <pageSetup firstPageNumber="135" orientation="portrait" useFirstPageNumber="1" r:id="rId1"/>
  <headerFooter alignWithMargins="0">
    <oddFooter>&amp;R09RC-STAFFPOD3-8-&amp;P</oddFooter>
  </headerFooter>
  <legacyDrawing r:id="rId2"/>
</worksheet>
</file>

<file path=xl/worksheets/sheet47.xml><?xml version="1.0" encoding="utf-8"?>
<worksheet xmlns="http://schemas.openxmlformats.org/spreadsheetml/2006/main" xmlns:r="http://schemas.openxmlformats.org/officeDocument/2006/relationships">
  <sheetPr>
    <tabColor rgb="FF92D050"/>
    <pageSetUpPr fitToPage="1"/>
  </sheetPr>
  <dimension ref="A1:S107"/>
  <sheetViews>
    <sheetView view="pageLayout" topLeftCell="E95" zoomScale="80" zoomScaleNormal="80" zoomScalePageLayoutView="80" workbookViewId="0">
      <selection activeCell="P11" sqref="P11"/>
    </sheetView>
  </sheetViews>
  <sheetFormatPr defaultColWidth="13.140625" defaultRowHeight="15" outlineLevelRow="1"/>
  <cols>
    <col min="1" max="2" width="13.140625" customWidth="1"/>
    <col min="3" max="3" width="13.140625" style="57" customWidth="1"/>
    <col min="4" max="5" width="13.140625" customWidth="1"/>
    <col min="6" max="6" width="13.140625" style="64" customWidth="1"/>
    <col min="7" max="10" width="13.140625" customWidth="1"/>
    <col min="11" max="11" width="13.140625" style="64" customWidth="1"/>
    <col min="12" max="15" width="13.140625" customWidth="1"/>
    <col min="16" max="16" width="13.140625" style="64" customWidth="1"/>
    <col min="17" max="17" width="9.28515625" customWidth="1"/>
  </cols>
  <sheetData>
    <row r="1" spans="1:19" ht="18.75">
      <c r="A1" s="56" t="s">
        <v>26</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'Inter 7 10'!D10</f>
        <v>2669815.0180000002</v>
      </c>
      <c r="C11" s="57">
        <v>1</v>
      </c>
      <c r="D11">
        <v>1</v>
      </c>
      <c r="F11" s="69">
        <f>'Inter 7 10'!E10</f>
        <v>477791.57199999993</v>
      </c>
      <c r="H11" s="57">
        <v>1</v>
      </c>
      <c r="I11">
        <v>1</v>
      </c>
      <c r="K11" s="69">
        <f>'Inter 7 10'!F10</f>
        <v>88862.35</v>
      </c>
      <c r="M11" s="57">
        <v>1</v>
      </c>
      <c r="N11">
        <v>1</v>
      </c>
      <c r="P11" s="69">
        <f>'Inter 7 10'!G10</f>
        <v>-1498333.94</v>
      </c>
      <c r="R11" s="57">
        <v>1</v>
      </c>
      <c r="S11">
        <v>1</v>
      </c>
    </row>
    <row r="12" spans="1:19">
      <c r="C12" s="57">
        <v>2</v>
      </c>
      <c r="D12">
        <f>D11+A14</f>
        <v>1.0372452977700644</v>
      </c>
      <c r="H12" s="57">
        <v>2</v>
      </c>
      <c r="I12">
        <f>I11+F14</f>
        <v>1.0202632473559741</v>
      </c>
      <c r="M12" s="57">
        <v>2</v>
      </c>
      <c r="N12">
        <f>N11+K14</f>
        <v>1.0194085118578791</v>
      </c>
      <c r="R12" s="57">
        <v>2</v>
      </c>
      <c r="S12">
        <f>S11+P14</f>
        <v>1.0382728437101394</v>
      </c>
    </row>
    <row r="13" spans="1:19">
      <c r="A13" s="65" t="s">
        <v>105</v>
      </c>
      <c r="C13" s="57">
        <v>3</v>
      </c>
      <c r="D13">
        <f>D12*D12</f>
        <v>1.0758778077461095</v>
      </c>
      <c r="F13" s="67" t="s">
        <v>105</v>
      </c>
      <c r="H13" s="57">
        <v>3</v>
      </c>
      <c r="I13">
        <f>I12*$I$12</f>
        <v>1.0409370939053575</v>
      </c>
      <c r="K13" s="67" t="s">
        <v>105</v>
      </c>
      <c r="M13" s="57">
        <v>3</v>
      </c>
      <c r="N13">
        <f>N12*$N$12</f>
        <v>1.0391937140482956</v>
      </c>
      <c r="P13" s="67" t="s">
        <v>105</v>
      </c>
      <c r="R13" s="57">
        <v>3</v>
      </c>
      <c r="S13">
        <f>S12*$S$12</f>
        <v>1.0780104979859395</v>
      </c>
    </row>
    <row r="14" spans="1:19">
      <c r="A14" s="71">
        <f>D79</f>
        <v>3.7245297770064294E-2</v>
      </c>
      <c r="C14" s="57">
        <v>4</v>
      </c>
      <c r="D14">
        <f t="shared" ref="D14:D32" si="0">D13*$D$12</f>
        <v>1.1159491970598174</v>
      </c>
      <c r="F14" s="72">
        <f>I79</f>
        <v>2.0263247355974071E-2</v>
      </c>
      <c r="H14" s="57">
        <v>4</v>
      </c>
      <c r="I14">
        <f>I13*$I$12</f>
        <v>1.0620298597211706</v>
      </c>
      <c r="K14" s="72">
        <f>N79</f>
        <v>1.9408511857879038E-2</v>
      </c>
      <c r="M14" s="57">
        <v>4</v>
      </c>
      <c r="N14">
        <f>N13*$N$12</f>
        <v>1.0593629175700354</v>
      </c>
      <c r="P14" s="72">
        <f>S79</f>
        <v>3.8272843710139351E-2</v>
      </c>
      <c r="R14" s="57">
        <v>4</v>
      </c>
      <c r="S14">
        <f>S13*$S$12</f>
        <v>1.1192690252932449</v>
      </c>
    </row>
    <row r="15" spans="1:19">
      <c r="C15" s="57">
        <v>5</v>
      </c>
      <c r="D15">
        <f t="shared" si="0"/>
        <v>1.1575130572005745</v>
      </c>
      <c r="H15" s="57">
        <v>5</v>
      </c>
      <c r="I15">
        <f>I14*$I$12</f>
        <v>1.0835500334681312</v>
      </c>
      <c r="M15" s="57">
        <v>5</v>
      </c>
      <c r="N15">
        <f>N14*$N$12</f>
        <v>1.0799235753174907</v>
      </c>
      <c r="R15" s="57">
        <v>5</v>
      </c>
      <c r="S15">
        <f>S14*$S$12</f>
        <v>1.1621066337678934</v>
      </c>
    </row>
    <row r="16" spans="1:19">
      <c r="A16" s="65" t="s">
        <v>106</v>
      </c>
      <c r="C16" s="57">
        <v>6</v>
      </c>
      <c r="D16">
        <f t="shared" si="0"/>
        <v>1.2006249756887475</v>
      </c>
      <c r="F16" s="67" t="s">
        <v>106</v>
      </c>
      <c r="H16" s="57">
        <v>6</v>
      </c>
      <c r="I16">
        <f>I15*$I$12</f>
        <v>1.1055062758188698</v>
      </c>
      <c r="K16" s="67" t="s">
        <v>106</v>
      </c>
      <c r="M16" s="57">
        <v>6</v>
      </c>
      <c r="N16">
        <f>N15*$N$12</f>
        <v>1.1008832848346435</v>
      </c>
      <c r="P16" s="67" t="s">
        <v>106</v>
      </c>
      <c r="R16" s="57">
        <v>6</v>
      </c>
      <c r="S16">
        <f>S15*$S$12</f>
        <v>1.2065837593366082</v>
      </c>
    </row>
    <row r="17" spans="1:19">
      <c r="A17" s="73">
        <v>22</v>
      </c>
      <c r="C17" s="57">
        <v>7</v>
      </c>
      <c r="D17">
        <f t="shared" si="0"/>
        <v>1.2453426104184511</v>
      </c>
      <c r="F17" s="74">
        <f>A17</f>
        <v>22</v>
      </c>
      <c r="H17" s="57">
        <v>7</v>
      </c>
      <c r="I17">
        <f>I16*$I$12</f>
        <v>1.1279074229393693</v>
      </c>
      <c r="K17" s="74">
        <f>A17</f>
        <v>22</v>
      </c>
      <c r="M17" s="57">
        <v>7</v>
      </c>
      <c r="N17">
        <f>N16*$N$12</f>
        <v>1.1222497911224976</v>
      </c>
      <c r="P17" s="74">
        <f>A17</f>
        <v>22</v>
      </c>
      <c r="R17" s="57">
        <v>7</v>
      </c>
      <c r="S17">
        <f>S16*$S$12</f>
        <v>1.2527631509808907</v>
      </c>
    </row>
    <row r="18" spans="1:19">
      <c r="C18" s="57">
        <v>8</v>
      </c>
      <c r="D18">
        <f t="shared" si="0"/>
        <v>1.2917257667692355</v>
      </c>
      <c r="H18" s="57">
        <v>8</v>
      </c>
      <c r="I18">
        <f t="shared" ref="I18:I32" si="1">I17*$I$12</f>
        <v>1.1507624900450291</v>
      </c>
      <c r="M18" s="57">
        <v>8</v>
      </c>
      <c r="N18">
        <f t="shared" ref="N18:N32" si="2">N17*$N$12</f>
        <v>1.1440309895010008</v>
      </c>
      <c r="R18" s="57">
        <v>8</v>
      </c>
      <c r="S18">
        <f t="shared" ref="S18:S32" si="3">S17*$S$12</f>
        <v>1.3007099592642042</v>
      </c>
    </row>
    <row r="19" spans="1:19">
      <c r="C19" s="57">
        <v>9</v>
      </c>
      <c r="D19">
        <f t="shared" si="0"/>
        <v>1.3398364775898204</v>
      </c>
      <c r="H19" s="57">
        <v>9</v>
      </c>
      <c r="I19">
        <f t="shared" si="1"/>
        <v>1.1740806750287882</v>
      </c>
      <c r="M19" s="57">
        <v>9</v>
      </c>
      <c r="N19">
        <f t="shared" si="2"/>
        <v>1.1662349285265121</v>
      </c>
      <c r="R19" s="57">
        <v>9</v>
      </c>
      <c r="S19">
        <f t="shared" si="3"/>
        <v>1.3504918282473448</v>
      </c>
    </row>
    <row r="20" spans="1:19">
      <c r="C20" s="57">
        <v>10</v>
      </c>
      <c r="D20">
        <f t="shared" si="0"/>
        <v>1.3897390861608474</v>
      </c>
      <c r="H20" s="57">
        <v>10</v>
      </c>
      <c r="I20">
        <f t="shared" si="1"/>
        <v>1.1978713621627655</v>
      </c>
      <c r="M20" s="57">
        <v>10</v>
      </c>
      <c r="N20">
        <f t="shared" si="2"/>
        <v>1.1888698129658917</v>
      </c>
      <c r="R20" s="57">
        <v>10</v>
      </c>
      <c r="S20">
        <f t="shared" si="3"/>
        <v>1.4021789909216757</v>
      </c>
    </row>
    <row r="21" spans="1:19">
      <c r="C21" s="57">
        <v>11</v>
      </c>
      <c r="D21">
        <f t="shared" si="0"/>
        <v>1.4415003322476052</v>
      </c>
      <c r="H21" s="57">
        <v>11</v>
      </c>
      <c r="I21">
        <f t="shared" si="1"/>
        <v>1.2221441258749073</v>
      </c>
      <c r="M21" s="57">
        <v>11</v>
      </c>
      <c r="N21">
        <f t="shared" si="2"/>
        <v>1.2119440068283147</v>
      </c>
      <c r="R21" s="57">
        <v>11</v>
      </c>
      <c r="S21">
        <f t="shared" si="3"/>
        <v>1.4558443682948621</v>
      </c>
    </row>
    <row r="22" spans="1:19">
      <c r="C22" s="57">
        <v>12</v>
      </c>
      <c r="D22">
        <f t="shared" si="0"/>
        <v>1.495189441357814</v>
      </c>
      <c r="H22" s="57">
        <v>12</v>
      </c>
      <c r="I22">
        <f t="shared" si="1"/>
        <v>1.2469087346021612</v>
      </c>
      <c r="M22" s="57">
        <v>12</v>
      </c>
      <c r="N22">
        <f t="shared" si="2"/>
        <v>1.2354660364559276</v>
      </c>
      <c r="R22" s="57">
        <v>12</v>
      </c>
      <c r="S22">
        <f t="shared" si="3"/>
        <v>1.5115636722688979</v>
      </c>
    </row>
    <row r="23" spans="1:19">
      <c r="C23" s="57">
        <v>13</v>
      </c>
      <c r="D23">
        <f t="shared" si="0"/>
        <v>1.550878217323842</v>
      </c>
      <c r="H23" s="57">
        <v>13</v>
      </c>
      <c r="I23">
        <f t="shared" si="1"/>
        <v>1.2721751547217295</v>
      </c>
      <c r="M23" s="57">
        <v>13</v>
      </c>
      <c r="N23">
        <f t="shared" si="2"/>
        <v>1.2594445936744894</v>
      </c>
      <c r="R23" s="57">
        <v>13</v>
      </c>
      <c r="S23">
        <f t="shared" si="3"/>
        <v>1.5694155124555698</v>
      </c>
    </row>
    <row r="24" spans="1:19">
      <c r="C24" s="57">
        <v>14</v>
      </c>
      <c r="D24">
        <f t="shared" si="0"/>
        <v>1.6086411383331751</v>
      </c>
      <c r="H24" s="57">
        <v>14</v>
      </c>
      <c r="I24">
        <f t="shared" si="1"/>
        <v>1.2979535545619805</v>
      </c>
      <c r="M24" s="57">
        <v>14</v>
      </c>
      <c r="N24">
        <f t="shared" si="2"/>
        <v>1.2838885390051624</v>
      </c>
      <c r="R24" s="57">
        <v>14</v>
      </c>
      <c r="S24">
        <f t="shared" si="3"/>
        <v>1.6294815070800501</v>
      </c>
    </row>
    <row r="25" spans="1:19">
      <c r="C25" s="57">
        <v>15</v>
      </c>
      <c r="D25">
        <f t="shared" si="0"/>
        <v>1.6685554565355696</v>
      </c>
      <c r="H25" s="57">
        <v>15</v>
      </c>
      <c r="I25">
        <f t="shared" si="1"/>
        <v>1.3242543084946357</v>
      </c>
      <c r="M25" s="57">
        <v>15</v>
      </c>
      <c r="N25">
        <f t="shared" si="2"/>
        <v>1.308806904938639</v>
      </c>
      <c r="R25" s="57">
        <v>15</v>
      </c>
      <c r="S25">
        <f t="shared" si="3"/>
        <v>1.6918463981290872</v>
      </c>
    </row>
    <row r="26" spans="1:19">
      <c r="C26" s="57">
        <v>16</v>
      </c>
      <c r="D26">
        <f t="shared" si="0"/>
        <v>1.7307013013601025</v>
      </c>
      <c r="H26" s="57">
        <v>16</v>
      </c>
      <c r="I26">
        <f t="shared" si="1"/>
        <v>1.3510880011098769</v>
      </c>
      <c r="M26" s="57">
        <v>16</v>
      </c>
      <c r="N26">
        <f t="shared" si="2"/>
        <v>1.3342088992728147</v>
      </c>
      <c r="R26" s="57">
        <v>16</v>
      </c>
      <c r="S26">
        <f t="shared" si="3"/>
        <v>1.7565981709062439</v>
      </c>
    </row>
    <row r="27" spans="1:19">
      <c r="C27" s="57">
        <v>17</v>
      </c>
      <c r="D27">
        <f t="shared" si="0"/>
        <v>1.7951617866802974</v>
      </c>
      <c r="H27" s="57">
        <v>17</v>
      </c>
      <c r="I27">
        <f t="shared" si="1"/>
        <v>1.3784654314760549</v>
      </c>
      <c r="M27" s="57">
        <v>17</v>
      </c>
      <c r="N27">
        <f t="shared" si="2"/>
        <v>1.3601039085152389</v>
      </c>
      <c r="R27" s="57">
        <v>17</v>
      </c>
      <c r="S27">
        <f t="shared" si="3"/>
        <v>1.8238281781628554</v>
      </c>
    </row>
    <row r="28" spans="1:19">
      <c r="C28" s="57">
        <v>18</v>
      </c>
      <c r="D28">
        <f t="shared" si="0"/>
        <v>1.8620231219706458</v>
      </c>
      <c r="H28" s="57">
        <v>18</v>
      </c>
      <c r="I28">
        <f t="shared" si="1"/>
        <v>1.4063976174857138</v>
      </c>
      <c r="M28" s="57">
        <v>18</v>
      </c>
      <c r="N28">
        <f t="shared" si="2"/>
        <v>1.3865015013516047</v>
      </c>
      <c r="R28" s="57">
        <v>18</v>
      </c>
      <c r="S28">
        <f t="shared" si="3"/>
        <v>1.8936312689798307</v>
      </c>
    </row>
    <row r="29" spans="1:19">
      <c r="C29" s="57">
        <v>19</v>
      </c>
      <c r="D29">
        <f t="shared" si="0"/>
        <v>1.9313747276031874</v>
      </c>
      <c r="H29" s="57">
        <v>19</v>
      </c>
      <c r="I29">
        <f t="shared" si="1"/>
        <v>1.4348958002896794</v>
      </c>
      <c r="M29" s="57">
        <v>19</v>
      </c>
      <c r="N29">
        <f t="shared" si="2"/>
        <v>1.4134114321815543</v>
      </c>
      <c r="R29" s="57">
        <v>19</v>
      </c>
      <c r="S29">
        <f t="shared" si="3"/>
        <v>1.9661059225821287</v>
      </c>
    </row>
    <row r="30" spans="1:19">
      <c r="C30" s="57">
        <v>20</v>
      </c>
      <c r="D30">
        <f t="shared" si="0"/>
        <v>2.0033093544383451</v>
      </c>
      <c r="H30" s="57">
        <v>20</v>
      </c>
      <c r="I30">
        <f t="shared" si="1"/>
        <v>1.4639714488209976</v>
      </c>
      <c r="M30" s="57">
        <v>20</v>
      </c>
      <c r="N30">
        <f t="shared" si="2"/>
        <v>1.4408436447231119</v>
      </c>
      <c r="R30" s="57">
        <v>20</v>
      </c>
      <c r="S30">
        <f t="shared" si="3"/>
        <v>2.0413543872746938</v>
      </c>
    </row>
    <row r="31" spans="1:19">
      <c r="C31" s="57">
        <v>21</v>
      </c>
      <c r="D31">
        <f t="shared" si="0"/>
        <v>2.0779232078699565</v>
      </c>
      <c r="H31" s="57">
        <v>21</v>
      </c>
      <c r="I31">
        <f t="shared" si="1"/>
        <v>1.4936362644105412</v>
      </c>
      <c r="M31" s="57">
        <v>21</v>
      </c>
      <c r="N31">
        <f t="shared" si="2"/>
        <v>1.4688082756870702</v>
      </c>
      <c r="R31" s="57">
        <v>21</v>
      </c>
      <c r="S31">
        <f t="shared" si="3"/>
        <v>2.1194828246958655</v>
      </c>
    </row>
    <row r="32" spans="1:19">
      <c r="C32" s="57">
        <v>22</v>
      </c>
      <c r="D32">
        <f t="shared" si="0"/>
        <v>2.1553160764904002</v>
      </c>
      <c r="H32" s="57">
        <v>22</v>
      </c>
      <c r="I32">
        <f t="shared" si="1"/>
        <v>1.523902185496145</v>
      </c>
      <c r="M32" s="57">
        <v>22</v>
      </c>
      <c r="N32">
        <f t="shared" si="2"/>
        <v>1.4973156585226937</v>
      </c>
      <c r="R32" s="57">
        <v>22</v>
      </c>
      <c r="S32">
        <f t="shared" si="3"/>
        <v>2.2006014595917751</v>
      </c>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33.174428438614612</v>
      </c>
      <c r="H72" s="57"/>
      <c r="I72" s="76">
        <f>SUM(I11:I71)</f>
        <v>27.378701087789874</v>
      </c>
      <c r="M72" s="57"/>
      <c r="N72" s="76">
        <f>SUM(N11:N71)</f>
        <v>27.120900926900873</v>
      </c>
      <c r="R72" s="57"/>
      <c r="S72" s="76">
        <f>SUM(S11:S71)</f>
        <v>33.570140359929802</v>
      </c>
    </row>
    <row r="73" spans="1:19">
      <c r="A73" s="77"/>
      <c r="B73" s="78"/>
      <c r="C73" s="79" t="s">
        <v>107</v>
      </c>
      <c r="D73" s="80">
        <f>A11/D72</f>
        <v>80478.101467224362</v>
      </c>
      <c r="E73" s="78"/>
      <c r="F73" s="81"/>
      <c r="G73" s="78"/>
      <c r="H73" s="79" t="s">
        <v>107</v>
      </c>
      <c r="I73" s="80">
        <f>F11/I72</f>
        <v>17451.214010042335</v>
      </c>
      <c r="J73" s="78"/>
      <c r="K73" s="81"/>
      <c r="L73" s="78"/>
      <c r="M73" s="79" t="s">
        <v>107</v>
      </c>
      <c r="N73" s="80">
        <f>K11/N72</f>
        <v>3276.5264782136564</v>
      </c>
      <c r="O73" s="78"/>
      <c r="P73" s="81"/>
      <c r="Q73" s="78"/>
      <c r="R73" s="79" t="s">
        <v>107</v>
      </c>
      <c r="S73" s="80">
        <f>P11/S72</f>
        <v>-44632.936411205788</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3.7245297770064294E-2</v>
      </c>
      <c r="G79" s="87"/>
      <c r="I79" s="88">
        <v>2.0263247355974071E-2</v>
      </c>
      <c r="L79" s="87"/>
      <c r="N79" s="88">
        <v>1.9408511857879038E-2</v>
      </c>
      <c r="Q79" s="87"/>
      <c r="S79" s="88">
        <v>3.8272843710139351E-2</v>
      </c>
    </row>
    <row r="80" spans="1:19" ht="12.75">
      <c r="A80" s="64"/>
      <c r="B80" s="87"/>
      <c r="C80" s="3"/>
      <c r="G80" s="87"/>
      <c r="H80" s="3"/>
      <c r="L80" s="87"/>
      <c r="M80" s="3"/>
      <c r="Q80" s="87"/>
      <c r="R80" s="3"/>
    </row>
    <row r="81" spans="1:19" ht="12.75">
      <c r="A81" s="64">
        <v>2010</v>
      </c>
      <c r="B81" s="87">
        <v>3.2371962390541222E-2</v>
      </c>
      <c r="C81" s="89">
        <v>1996651</v>
      </c>
      <c r="D81" s="84">
        <f>C81</f>
        <v>1996651</v>
      </c>
      <c r="E81" s="2"/>
      <c r="F81" s="64">
        <v>2010</v>
      </c>
      <c r="G81" s="87">
        <v>7.6920477730318881E-3</v>
      </c>
      <c r="H81" s="89">
        <v>677323</v>
      </c>
      <c r="I81" s="84">
        <f>H81</f>
        <v>677323</v>
      </c>
      <c r="K81" s="64">
        <v>2010</v>
      </c>
      <c r="L81" s="87">
        <v>1.9370419148179E-2</v>
      </c>
      <c r="M81" s="89">
        <v>129827</v>
      </c>
      <c r="N81" s="84">
        <f>M81</f>
        <v>129827</v>
      </c>
      <c r="P81" s="64">
        <v>2010</v>
      </c>
      <c r="Q81" s="87">
        <v>2.0708051696474269E-2</v>
      </c>
      <c r="R81" s="89">
        <v>-1083696</v>
      </c>
      <c r="S81" s="84">
        <f>R81</f>
        <v>-1083696</v>
      </c>
    </row>
    <row r="82" spans="1:19" ht="12.75">
      <c r="A82" s="64">
        <v>2011</v>
      </c>
      <c r="B82" s="87">
        <v>2.6527248559148644E-2</v>
      </c>
      <c r="C82" s="3">
        <f t="shared" ref="C82:C107" si="4">C81*(1+B82)</f>
        <v>2049616.6573628725</v>
      </c>
      <c r="D82" s="3">
        <f>D81*(1+$D$79)</f>
        <v>2071016.8610378967</v>
      </c>
      <c r="E82" s="3"/>
      <c r="F82" s="64">
        <v>2011</v>
      </c>
      <c r="G82" s="87">
        <v>-1.1217188508542718E-2</v>
      </c>
      <c r="H82" s="3">
        <f t="shared" ref="H82:H107" si="5">H81*(1+G82)</f>
        <v>669725.34022782836</v>
      </c>
      <c r="I82" s="3">
        <f>I81*(1+$I$79)</f>
        <v>691047.76348889037</v>
      </c>
      <c r="K82" s="64">
        <v>2011</v>
      </c>
      <c r="L82" s="87">
        <v>1.8707806798847908E-2</v>
      </c>
      <c r="M82" s="3">
        <f t="shared" ref="M82:M107" si="6">M81*(1+L82)</f>
        <v>132255.77843327404</v>
      </c>
      <c r="N82" s="3">
        <f>N81*(1+$N$79)</f>
        <v>132346.74886897288</v>
      </c>
      <c r="P82" s="64">
        <v>2011</v>
      </c>
      <c r="Q82" s="87">
        <v>2.6535838373037534E-2</v>
      </c>
      <c r="R82" s="3">
        <f t="shared" ref="R82:R107" si="7">R81*(1+Q82)</f>
        <v>-1112452.7819015074</v>
      </c>
      <c r="S82" s="3">
        <f t="shared" ref="S82:S102" si="8">S81*(1+$S$79)</f>
        <v>-1125172.1276373032</v>
      </c>
    </row>
    <row r="83" spans="1:19" ht="12.75">
      <c r="A83" s="64">
        <v>2012</v>
      </c>
      <c r="B83" s="87">
        <v>2.4244788348166218E-2</v>
      </c>
      <c r="C83" s="3">
        <f t="shared" si="4"/>
        <v>2099309.1794155114</v>
      </c>
      <c r="D83" s="3">
        <f t="shared" ref="D83:D102" si="9">D82*(1+$D$79)</f>
        <v>2148152.5007140771</v>
      </c>
      <c r="E83" s="3"/>
      <c r="F83" s="64">
        <v>2012</v>
      </c>
      <c r="G83" s="87">
        <v>4.7254537368443148E-4</v>
      </c>
      <c r="H83" s="3">
        <f t="shared" si="5"/>
        <v>670041.81583899225</v>
      </c>
      <c r="I83" s="3">
        <f t="shared" ref="I83:I102" si="10">I82*(1+$I$79)</f>
        <v>705050.63525525841</v>
      </c>
      <c r="K83" s="64">
        <v>2012</v>
      </c>
      <c r="L83" s="87">
        <v>1.6557187294821824E-2</v>
      </c>
      <c r="M83" s="3">
        <f t="shared" si="6"/>
        <v>134445.56212761623</v>
      </c>
      <c r="N83" s="3">
        <f t="shared" ref="N83:N102" si="11">N82*(1+$N$79)</f>
        <v>134915.40231374808</v>
      </c>
      <c r="P83" s="64">
        <v>2012</v>
      </c>
      <c r="Q83" s="87">
        <v>2.7960341094274234E-2</v>
      </c>
      <c r="R83" s="3">
        <f t="shared" si="7"/>
        <v>-1143557.3411347477</v>
      </c>
      <c r="S83" s="3">
        <f t="shared" si="8"/>
        <v>-1168235.6646253706</v>
      </c>
    </row>
    <row r="84" spans="1:19" ht="12.75">
      <c r="A84" s="64">
        <v>2013</v>
      </c>
      <c r="B84" s="87">
        <v>2.3674854115989637E-2</v>
      </c>
      <c r="C84" s="3">
        <f t="shared" si="4"/>
        <v>2149010.0179825318</v>
      </c>
      <c r="D84" s="3">
        <f t="shared" si="9"/>
        <v>2228161.0802586814</v>
      </c>
      <c r="E84" s="3"/>
      <c r="F84" s="64">
        <v>2013</v>
      </c>
      <c r="G84" s="87">
        <v>8.1549586205135593E-3</v>
      </c>
      <c r="H84" s="3">
        <f t="shared" si="5"/>
        <v>675505.97912117303</v>
      </c>
      <c r="I84" s="3">
        <f t="shared" si="10"/>
        <v>719337.25067592238</v>
      </c>
      <c r="K84" s="64">
        <v>2013</v>
      </c>
      <c r="L84" s="87">
        <v>1.6726144206233182E-2</v>
      </c>
      <c r="M84" s="3">
        <f t="shared" si="6"/>
        <v>136694.31798765081</v>
      </c>
      <c r="N84" s="3">
        <f t="shared" si="11"/>
        <v>137533.90949936499</v>
      </c>
      <c r="P84" s="64">
        <v>2013</v>
      </c>
      <c r="Q84" s="87">
        <v>3.1191760615347588E-2</v>
      </c>
      <c r="R84" s="3">
        <f t="shared" si="7"/>
        <v>-1179226.907969346</v>
      </c>
      <c r="S84" s="3">
        <f t="shared" si="8"/>
        <v>-1212947.3656341883</v>
      </c>
    </row>
    <row r="85" spans="1:19" ht="12.75">
      <c r="A85" s="64">
        <v>2014</v>
      </c>
      <c r="B85" s="87">
        <v>2.6293268106565841E-2</v>
      </c>
      <c r="C85" s="3">
        <f t="shared" si="4"/>
        <v>2205514.5145490421</v>
      </c>
      <c r="D85" s="3">
        <f t="shared" si="9"/>
        <v>2311149.6031725844</v>
      </c>
      <c r="E85" s="3"/>
      <c r="F85" s="64">
        <v>2014</v>
      </c>
      <c r="G85" s="87">
        <v>1.6256619808169736E-2</v>
      </c>
      <c r="H85" s="3">
        <f t="shared" si="5"/>
        <v>686487.42300189135</v>
      </c>
      <c r="I85" s="3">
        <f t="shared" si="10"/>
        <v>733913.35931873496</v>
      </c>
      <c r="K85" s="64">
        <v>2014</v>
      </c>
      <c r="L85" s="87">
        <v>1.6664651416024669E-2</v>
      </c>
      <c r="M85" s="3">
        <f t="shared" si="6"/>
        <v>138972.28114746624</v>
      </c>
      <c r="N85" s="3">
        <f t="shared" si="11"/>
        <v>140203.23801274388</v>
      </c>
      <c r="P85" s="64">
        <v>2014</v>
      </c>
      <c r="Q85" s="87">
        <v>3.2200627585099333E-2</v>
      </c>
      <c r="R85" s="3">
        <f t="shared" si="7"/>
        <v>-1217198.7544711949</v>
      </c>
      <c r="S85" s="3">
        <f t="shared" si="8"/>
        <v>-1259370.310587731</v>
      </c>
    </row>
    <row r="86" spans="1:19" ht="12.75">
      <c r="A86" s="64">
        <v>2015</v>
      </c>
      <c r="B86" s="87">
        <v>3.0809462896269603E-2</v>
      </c>
      <c r="C86" s="3">
        <f t="shared" si="4"/>
        <v>2273465.232152225</v>
      </c>
      <c r="D86" s="3">
        <f t="shared" si="9"/>
        <v>2397229.0583339133</v>
      </c>
      <c r="E86" s="3"/>
      <c r="F86" s="64">
        <v>2015</v>
      </c>
      <c r="G86" s="87">
        <v>1.8616631661300218E-2</v>
      </c>
      <c r="H86" s="3">
        <f t="shared" si="5"/>
        <v>699267.5064960327</v>
      </c>
      <c r="I86" s="3">
        <f t="shared" si="10"/>
        <v>748784.8272564644</v>
      </c>
      <c r="K86" s="64">
        <v>2015</v>
      </c>
      <c r="L86" s="87">
        <v>1.6827983827961464E-2</v>
      </c>
      <c r="M86" s="3">
        <f t="shared" si="6"/>
        <v>141310.90444715071</v>
      </c>
      <c r="N86" s="3">
        <f t="shared" si="11"/>
        <v>142924.37422022727</v>
      </c>
      <c r="P86" s="64">
        <v>2015</v>
      </c>
      <c r="Q86" s="87">
        <v>3.212893001162187E-2</v>
      </c>
      <c r="R86" s="3">
        <f t="shared" si="7"/>
        <v>-1256306.0480638333</v>
      </c>
      <c r="S86" s="3">
        <f t="shared" si="8"/>
        <v>-1307569.9936580448</v>
      </c>
    </row>
    <row r="87" spans="1:19" ht="12.75">
      <c r="A87" s="64">
        <v>2016</v>
      </c>
      <c r="B87" s="87">
        <v>3.3969213940548422E-2</v>
      </c>
      <c r="C87" s="3">
        <f t="shared" si="4"/>
        <v>2350693.0590096028</v>
      </c>
      <c r="D87" s="3">
        <f t="shared" si="9"/>
        <v>2486514.568434611</v>
      </c>
      <c r="E87" s="3"/>
      <c r="F87" s="64">
        <v>2016</v>
      </c>
      <c r="G87" s="87">
        <v>1.9137611082678255E-2</v>
      </c>
      <c r="H87" s="3">
        <f t="shared" si="5"/>
        <v>712649.81607810792</v>
      </c>
      <c r="I87" s="3">
        <f t="shared" si="10"/>
        <v>763957.63942756248</v>
      </c>
      <c r="K87" s="64">
        <v>2016</v>
      </c>
      <c r="L87" s="87">
        <v>1.6418633591938629E-2</v>
      </c>
      <c r="M87" s="3">
        <f t="shared" si="6"/>
        <v>143631.03640981394</v>
      </c>
      <c r="N87" s="3">
        <f t="shared" si="11"/>
        <v>145698.32363206049</v>
      </c>
      <c r="P87" s="64">
        <v>2016</v>
      </c>
      <c r="Q87" s="87">
        <v>3.1539086903853222E-2</v>
      </c>
      <c r="R87" s="3">
        <f t="shared" si="7"/>
        <v>-1295928.7936915548</v>
      </c>
      <c r="S87" s="3">
        <f t="shared" si="8"/>
        <v>-1357614.4156653872</v>
      </c>
    </row>
    <row r="88" spans="1:19" ht="12.75">
      <c r="A88" s="64">
        <v>2017</v>
      </c>
      <c r="B88" s="87">
        <v>3.4625278391739636E-2</v>
      </c>
      <c r="C88" s="3">
        <f t="shared" si="4"/>
        <v>2432086.46059134</v>
      </c>
      <c r="D88" s="3">
        <f t="shared" si="9"/>
        <v>2579125.5439455612</v>
      </c>
      <c r="E88" s="3"/>
      <c r="F88" s="64">
        <v>2017</v>
      </c>
      <c r="G88" s="87">
        <v>1.8739999520956348E-2</v>
      </c>
      <c r="H88" s="3">
        <f t="shared" si="5"/>
        <v>726004.87329002121</v>
      </c>
      <c r="I88" s="3">
        <f t="shared" si="10"/>
        <v>779437.90204476926</v>
      </c>
      <c r="K88" s="64">
        <v>2017</v>
      </c>
      <c r="L88" s="87">
        <v>1.6172897134470319E-2</v>
      </c>
      <c r="M88" s="3">
        <f t="shared" si="6"/>
        <v>145953.96638698722</v>
      </c>
      <c r="N88" s="3">
        <f t="shared" si="11"/>
        <v>148526.11127394644</v>
      </c>
      <c r="P88" s="64">
        <v>2017</v>
      </c>
      <c r="Q88" s="87">
        <v>3.1955125916445448E-2</v>
      </c>
      <c r="R88" s="3">
        <f t="shared" si="7"/>
        <v>-1337340.3614727156</v>
      </c>
      <c r="S88" s="3">
        <f t="shared" si="8"/>
        <v>-1409574.1800147807</v>
      </c>
    </row>
    <row r="89" spans="1:19" ht="12.75">
      <c r="A89" s="64">
        <v>2018</v>
      </c>
      <c r="B89" s="87">
        <v>3.4424156564943083E-2</v>
      </c>
      <c r="C89" s="3">
        <f t="shared" si="4"/>
        <v>2515808.9856902142</v>
      </c>
      <c r="D89" s="3">
        <f t="shared" si="9"/>
        <v>2675185.8428161927</v>
      </c>
      <c r="E89" s="3"/>
      <c r="F89" s="64">
        <v>2018</v>
      </c>
      <c r="G89" s="87">
        <v>1.833133917330021E-2</v>
      </c>
      <c r="H89" s="3">
        <f t="shared" si="5"/>
        <v>739313.51486376941</v>
      </c>
      <c r="I89" s="3">
        <f t="shared" si="10"/>
        <v>795231.84505252389</v>
      </c>
      <c r="K89" s="64">
        <v>2018</v>
      </c>
      <c r="L89" s="87">
        <v>1.613076902265358E-2</v>
      </c>
      <c r="M89" s="3">
        <f t="shared" si="6"/>
        <v>148308.31610671585</v>
      </c>
      <c r="N89" s="3">
        <f t="shared" si="11"/>
        <v>151408.78206581151</v>
      </c>
      <c r="P89" s="64">
        <v>2018</v>
      </c>
      <c r="Q89" s="87">
        <v>3.1634948808657005E-2</v>
      </c>
      <c r="R89" s="3">
        <f t="shared" si="7"/>
        <v>-1379647.0553476557</v>
      </c>
      <c r="S89" s="3">
        <f t="shared" si="8"/>
        <v>-1463522.5923043343</v>
      </c>
    </row>
    <row r="90" spans="1:19" ht="12.75">
      <c r="A90" s="64">
        <v>2019</v>
      </c>
      <c r="B90" s="87">
        <v>3.3980579825661099E-2</v>
      </c>
      <c r="C90" s="3">
        <f t="shared" si="4"/>
        <v>2601297.6337545761</v>
      </c>
      <c r="D90" s="3">
        <f t="shared" si="9"/>
        <v>2774823.9361221422</v>
      </c>
      <c r="E90" s="3"/>
      <c r="F90" s="64">
        <v>2019</v>
      </c>
      <c r="G90" s="87">
        <v>1.8349824964251006E-2</v>
      </c>
      <c r="H90" s="3">
        <f t="shared" si="5"/>
        <v>752879.78845522483</v>
      </c>
      <c r="I90" s="3">
        <f t="shared" si="10"/>
        <v>811345.82463417086</v>
      </c>
      <c r="K90" s="64">
        <v>2019</v>
      </c>
      <c r="L90" s="87">
        <v>1.6000323832590292E-2</v>
      </c>
      <c r="M90" s="3">
        <f t="shared" si="6"/>
        <v>150681.29719148949</v>
      </c>
      <c r="N90" s="3">
        <f t="shared" si="11"/>
        <v>154347.40120792284</v>
      </c>
      <c r="P90" s="64">
        <v>2019</v>
      </c>
      <c r="Q90" s="87">
        <v>3.15067684185475E-2</v>
      </c>
      <c r="R90" s="3">
        <f t="shared" si="7"/>
        <v>-1423115.2756198251</v>
      </c>
      <c r="S90" s="3">
        <f t="shared" si="8"/>
        <v>-1519535.763745856</v>
      </c>
    </row>
    <row r="91" spans="1:19" ht="12.75">
      <c r="A91" s="64">
        <v>2020</v>
      </c>
      <c r="B91" s="87">
        <v>3.3850367028199393E-2</v>
      </c>
      <c r="C91" s="3">
        <f t="shared" si="4"/>
        <v>2689352.5134067549</v>
      </c>
      <c r="D91" s="3">
        <f t="shared" si="9"/>
        <v>2878173.0798825133</v>
      </c>
      <c r="E91" s="3"/>
      <c r="F91" s="64">
        <v>2020</v>
      </c>
      <c r="G91" s="87">
        <v>1.8313279569148456E-2</v>
      </c>
      <c r="H91" s="3">
        <f t="shared" si="5"/>
        <v>766667.48650316673</v>
      </c>
      <c r="I91" s="3">
        <f t="shared" si="10"/>
        <v>827786.32576996984</v>
      </c>
      <c r="K91" s="64">
        <v>2020</v>
      </c>
      <c r="L91" s="87">
        <v>1.6036208339237794E-2</v>
      </c>
      <c r="M91" s="3">
        <f t="shared" si="6"/>
        <v>153097.65386607882</v>
      </c>
      <c r="N91" s="3">
        <f t="shared" si="11"/>
        <v>157343.05457449963</v>
      </c>
      <c r="P91" s="64">
        <v>2020</v>
      </c>
      <c r="Q91" s="87">
        <v>3.1251756028978742E-2</v>
      </c>
      <c r="R91" s="3">
        <f t="shared" si="7"/>
        <v>-1467590.1270146086</v>
      </c>
      <c r="S91" s="3">
        <f t="shared" si="8"/>
        <v>-1577692.7185436685</v>
      </c>
    </row>
    <row r="92" spans="1:19" ht="12.75">
      <c r="A92" s="64">
        <v>2021</v>
      </c>
      <c r="B92" s="87">
        <v>3.3662537103284748E-2</v>
      </c>
      <c r="C92" s="3">
        <f t="shared" si="4"/>
        <v>2779882.942173122</v>
      </c>
      <c r="D92" s="3">
        <f t="shared" si="9"/>
        <v>2985371.4932765206</v>
      </c>
      <c r="E92" s="3"/>
      <c r="F92" s="64">
        <v>2021</v>
      </c>
      <c r="G92" s="87">
        <v>1.8598546452851611E-2</v>
      </c>
      <c r="H92" s="3">
        <f t="shared" si="5"/>
        <v>780926.38736478682</v>
      </c>
      <c r="I92" s="3">
        <f t="shared" si="10"/>
        <v>844559.96484693966</v>
      </c>
      <c r="K92" s="64">
        <v>2021</v>
      </c>
      <c r="L92" s="87">
        <v>1.6080545493217063E-2</v>
      </c>
      <c r="M92" s="3">
        <f t="shared" si="6"/>
        <v>155559.54765397712</v>
      </c>
      <c r="N92" s="3">
        <f t="shared" si="11"/>
        <v>160396.84911496373</v>
      </c>
      <c r="P92" s="64">
        <v>2021</v>
      </c>
      <c r="Q92" s="87">
        <v>3.1239012248022849E-2</v>
      </c>
      <c r="R92" s="3">
        <f t="shared" si="7"/>
        <v>-1513436.1929674954</v>
      </c>
      <c r="S92" s="3">
        <f t="shared" si="8"/>
        <v>-1638075.5053831153</v>
      </c>
    </row>
    <row r="93" spans="1:19" ht="12.75">
      <c r="A93" s="64">
        <v>2022</v>
      </c>
      <c r="B93" s="87">
        <v>3.3473713401964179E-2</v>
      </c>
      <c r="C93" s="3">
        <f t="shared" si="4"/>
        <v>2872935.9470704342</v>
      </c>
      <c r="D93" s="3">
        <f t="shared" si="9"/>
        <v>3096562.5434978665</v>
      </c>
      <c r="E93" s="3"/>
      <c r="F93" s="64">
        <v>2022</v>
      </c>
      <c r="G93" s="87">
        <v>1.9380004595787217E-2</v>
      </c>
      <c r="H93" s="3">
        <f t="shared" si="5"/>
        <v>796060.74434088788</v>
      </c>
      <c r="I93" s="3">
        <f t="shared" si="10"/>
        <v>861673.492321586</v>
      </c>
      <c r="K93" s="64">
        <v>2022</v>
      </c>
      <c r="L93" s="87">
        <v>1.5922354351274821E-2</v>
      </c>
      <c r="M93" s="3">
        <f t="shared" si="6"/>
        <v>158036.42189444776</v>
      </c>
      <c r="N93" s="3">
        <f t="shared" si="11"/>
        <v>163509.91326297793</v>
      </c>
      <c r="P93" s="64">
        <v>2022</v>
      </c>
      <c r="Q93" s="87">
        <v>3.121538555109573E-2</v>
      </c>
      <c r="R93" s="3">
        <f t="shared" si="7"/>
        <v>-1560678.6872379582</v>
      </c>
      <c r="S93" s="3">
        <f t="shared" si="8"/>
        <v>-1700769.3131860509</v>
      </c>
    </row>
    <row r="94" spans="1:19" ht="12.75">
      <c r="A94" s="64">
        <v>2023</v>
      </c>
      <c r="B94" s="87">
        <v>3.3369994157936282E-2</v>
      </c>
      <c r="C94" s="3">
        <f t="shared" si="4"/>
        <v>2968805.8028402994</v>
      </c>
      <c r="D94" s="3">
        <f t="shared" si="9"/>
        <v>3211894.9374940726</v>
      </c>
      <c r="E94" s="3"/>
      <c r="F94" s="64">
        <v>2023</v>
      </c>
      <c r="G94" s="87">
        <v>1.9630582773630747E-2</v>
      </c>
      <c r="H94" s="3">
        <f t="shared" si="5"/>
        <v>811687.8806755098</v>
      </c>
      <c r="I94" s="3">
        <f t="shared" si="10"/>
        <v>879133.79543658427</v>
      </c>
      <c r="K94" s="64">
        <v>2023</v>
      </c>
      <c r="L94" s="87">
        <v>1.5788008862810385E-2</v>
      </c>
      <c r="M94" s="3">
        <f t="shared" si="6"/>
        <v>160531.50232396415</v>
      </c>
      <c r="N94" s="3">
        <f t="shared" si="11"/>
        <v>166683.39735342321</v>
      </c>
      <c r="P94" s="64">
        <v>2023</v>
      </c>
      <c r="Q94" s="87">
        <v>3.13023197012142E-2</v>
      </c>
      <c r="R94" s="3">
        <f t="shared" si="7"/>
        <v>-1609531.5504567518</v>
      </c>
      <c r="S94" s="3">
        <f t="shared" si="8"/>
        <v>-1765862.5912966216</v>
      </c>
    </row>
    <row r="95" spans="1:19" ht="12.75">
      <c r="A95" s="64">
        <v>2024</v>
      </c>
      <c r="B95" s="87">
        <v>3.3339771835749384E-2</v>
      </c>
      <c r="C95" s="3">
        <f t="shared" si="4"/>
        <v>3067785.1109316438</v>
      </c>
      <c r="D95" s="3">
        <f t="shared" si="9"/>
        <v>3331522.9208472017</v>
      </c>
      <c r="E95" s="3"/>
      <c r="F95" s="64">
        <v>2024</v>
      </c>
      <c r="G95" s="87">
        <v>1.9477970318864116E-2</v>
      </c>
      <c r="H95" s="3">
        <f t="shared" si="5"/>
        <v>827497.91312348912</v>
      </c>
      <c r="I95" s="3">
        <f t="shared" si="10"/>
        <v>896947.90099251212</v>
      </c>
      <c r="K95" s="64">
        <v>2024</v>
      </c>
      <c r="L95" s="87">
        <v>1.5761230422642637E-2</v>
      </c>
      <c r="M95" s="3">
        <f t="shared" si="6"/>
        <v>163061.67632218514</v>
      </c>
      <c r="N95" s="3">
        <f t="shared" si="11"/>
        <v>169918.47404746868</v>
      </c>
      <c r="P95" s="64">
        <v>2024</v>
      </c>
      <c r="Q95" s="87">
        <v>3.0958728117827593E-2</v>
      </c>
      <c r="R95" s="3">
        <f t="shared" si="7"/>
        <v>-1659360.600124408</v>
      </c>
      <c r="S95" s="3">
        <f t="shared" si="8"/>
        <v>-1833447.174266899</v>
      </c>
    </row>
    <row r="96" spans="1:19" ht="12.75">
      <c r="A96" s="64">
        <v>2025</v>
      </c>
      <c r="B96" s="87">
        <v>3.3246749212252319E-2</v>
      </c>
      <c r="C96" s="3">
        <f t="shared" si="4"/>
        <v>3169778.9931518696</v>
      </c>
      <c r="D96" s="3">
        <f t="shared" si="9"/>
        <v>3455606.4840619504</v>
      </c>
      <c r="E96" s="3"/>
      <c r="F96" s="64">
        <v>2025</v>
      </c>
      <c r="G96" s="87">
        <v>1.8717098928925872E-2</v>
      </c>
      <c r="H96" s="3">
        <f t="shared" si="5"/>
        <v>842986.27342690108</v>
      </c>
      <c r="I96" s="3">
        <f t="shared" si="10"/>
        <v>915122.97817574511</v>
      </c>
      <c r="K96" s="64">
        <v>2025</v>
      </c>
      <c r="L96" s="87">
        <v>1.5461022106160429E-2</v>
      </c>
      <c r="M96" s="3">
        <f t="shared" si="6"/>
        <v>165582.77650447001</v>
      </c>
      <c r="N96" s="3">
        <f t="shared" si="11"/>
        <v>173216.33876589171</v>
      </c>
      <c r="P96" s="64">
        <v>2025</v>
      </c>
      <c r="Q96" s="87">
        <v>3.0784818153191208E-2</v>
      </c>
      <c r="R96" s="3">
        <f t="shared" si="7"/>
        <v>-1710443.714449808</v>
      </c>
      <c r="S96" s="3">
        <f t="shared" si="8"/>
        <v>-1903618.4114184128</v>
      </c>
    </row>
    <row r="97" spans="1:19" ht="12.75">
      <c r="A97" s="64">
        <v>2026</v>
      </c>
      <c r="B97" s="87">
        <v>3.237013769458847E-2</v>
      </c>
      <c r="C97" s="3">
        <f t="shared" si="4"/>
        <v>3272385.1756216097</v>
      </c>
      <c r="D97" s="3">
        <f t="shared" si="9"/>
        <v>3584311.5765370028</v>
      </c>
      <c r="E97" s="3"/>
      <c r="F97" s="64">
        <v>2026</v>
      </c>
      <c r="G97" s="87">
        <v>1.8523446445380603E-2</v>
      </c>
      <c r="H97" s="3">
        <f t="shared" si="5"/>
        <v>858601.28451691521</v>
      </c>
      <c r="I97" s="3">
        <f t="shared" si="10"/>
        <v>933666.3414436559</v>
      </c>
      <c r="K97" s="64">
        <v>2026</v>
      </c>
      <c r="L97" s="87">
        <v>1.5321117441455812E-2</v>
      </c>
      <c r="M97" s="3">
        <f t="shared" si="6"/>
        <v>168119.68966957732</v>
      </c>
      <c r="N97" s="3">
        <f t="shared" si="11"/>
        <v>176578.21013080791</v>
      </c>
      <c r="P97" s="64">
        <v>2026</v>
      </c>
      <c r="Q97" s="87">
        <v>3.0910008095264067E-2</v>
      </c>
      <c r="R97" s="3">
        <f t="shared" si="7"/>
        <v>-1763313.543509945</v>
      </c>
      <c r="S97" s="3">
        <f t="shared" si="8"/>
        <v>-1976475.3013623736</v>
      </c>
    </row>
    <row r="98" spans="1:19" ht="12.75">
      <c r="A98" s="64">
        <v>2027</v>
      </c>
      <c r="B98" s="87">
        <v>3.1542163456318065E-2</v>
      </c>
      <c r="C98" s="3">
        <f t="shared" si="4"/>
        <v>3375603.2837230982</v>
      </c>
      <c r="D98" s="3">
        <f t="shared" si="9"/>
        <v>3717810.3285058122</v>
      </c>
      <c r="F98" s="64">
        <v>2027</v>
      </c>
      <c r="G98" s="87">
        <v>1.860874261964094E-2</v>
      </c>
      <c r="H98" s="3">
        <f t="shared" si="5"/>
        <v>874578.7748333835</v>
      </c>
      <c r="I98" s="3">
        <f t="shared" si="10"/>
        <v>952585.45346827607</v>
      </c>
      <c r="K98" s="64">
        <v>2027</v>
      </c>
      <c r="L98" s="87">
        <v>1.5067177033556596E-2</v>
      </c>
      <c r="M98" s="3">
        <f t="shared" si="6"/>
        <v>170652.77879665545</v>
      </c>
      <c r="N98" s="3">
        <f t="shared" si="11"/>
        <v>180005.33041597475</v>
      </c>
      <c r="P98" s="64">
        <v>2027</v>
      </c>
      <c r="Q98" s="87">
        <v>3.0915462244936267E-2</v>
      </c>
      <c r="R98" s="3">
        <f t="shared" si="7"/>
        <v>-1817827.1967903117</v>
      </c>
      <c r="S98" s="3">
        <f t="shared" si="8"/>
        <v>-2052120.6316683665</v>
      </c>
    </row>
    <row r="99" spans="1:19" ht="12.75">
      <c r="A99" s="64">
        <v>2028</v>
      </c>
      <c r="B99" s="87">
        <v>3.0667650938114462E-2</v>
      </c>
      <c r="C99" s="3">
        <f t="shared" si="4"/>
        <v>3479125.1069338713</v>
      </c>
      <c r="D99" s="3">
        <f t="shared" si="9"/>
        <v>3856281.2812436321</v>
      </c>
      <c r="F99" s="64">
        <v>2028</v>
      </c>
      <c r="G99" s="87">
        <v>1.8638595325884362E-2</v>
      </c>
      <c r="H99" s="3">
        <f t="shared" si="5"/>
        <v>890879.69469811057</v>
      </c>
      <c r="I99" s="3">
        <f t="shared" si="10"/>
        <v>971887.92813960649</v>
      </c>
      <c r="K99" s="64">
        <v>2028</v>
      </c>
      <c r="L99" s="87">
        <v>1.4948273088683446E-2</v>
      </c>
      <c r="M99" s="3">
        <f t="shared" si="6"/>
        <v>173203.74313745054</v>
      </c>
      <c r="N99" s="3">
        <f t="shared" si="11"/>
        <v>183498.96600583463</v>
      </c>
      <c r="P99" s="64">
        <v>2028</v>
      </c>
      <c r="Q99" s="87">
        <v>3.0810761965517051E-2</v>
      </c>
      <c r="R99" s="3">
        <f t="shared" si="7"/>
        <v>-1873835.8378450612</v>
      </c>
      <c r="S99" s="3">
        <f t="shared" si="8"/>
        <v>-2130661.1238785624</v>
      </c>
    </row>
    <row r="100" spans="1:19" ht="12.75">
      <c r="A100" s="64">
        <v>2029</v>
      </c>
      <c r="B100" s="87">
        <v>3.0119412736757101E-2</v>
      </c>
      <c r="C100" s="3">
        <f t="shared" si="4"/>
        <v>3583914.3119924264</v>
      </c>
      <c r="D100" s="3">
        <f t="shared" si="9"/>
        <v>3999909.6258486765</v>
      </c>
      <c r="F100" s="64">
        <v>2029</v>
      </c>
      <c r="G100" s="87">
        <v>1.8646866636483388E-2</v>
      </c>
      <c r="H100" s="3">
        <f t="shared" si="5"/>
        <v>907491.80955429724</v>
      </c>
      <c r="I100" s="3">
        <f t="shared" si="10"/>
        <v>991581.53362978448</v>
      </c>
      <c r="K100" s="64">
        <v>2029</v>
      </c>
      <c r="L100" s="87">
        <v>1.4770461751758879E-2</v>
      </c>
      <c r="M100" s="3">
        <f t="shared" si="6"/>
        <v>175762.0424007237</v>
      </c>
      <c r="N100" s="3">
        <f t="shared" si="11"/>
        <v>187060.40786346744</v>
      </c>
      <c r="P100" s="64">
        <v>2029</v>
      </c>
      <c r="Q100" s="87">
        <v>3.0617384743103944E-2</v>
      </c>
      <c r="R100" s="3">
        <f t="shared" si="7"/>
        <v>-1931207.79063778</v>
      </c>
      <c r="S100" s="3">
        <f t="shared" si="8"/>
        <v>-2212207.5840720367</v>
      </c>
    </row>
    <row r="101" spans="1:19" ht="12.75">
      <c r="A101" s="64">
        <v>2030</v>
      </c>
      <c r="B101" s="87">
        <v>2.8679131962011811E-2</v>
      </c>
      <c r="C101" s="3">
        <f t="shared" si="4"/>
        <v>3686697.8634866001</v>
      </c>
      <c r="D101" s="3">
        <f t="shared" si="9"/>
        <v>4148887.4509167573</v>
      </c>
      <c r="E101" s="3"/>
      <c r="F101" s="64">
        <v>2030</v>
      </c>
      <c r="G101" s="87">
        <v>1.8666938142009901E-2</v>
      </c>
      <c r="H101" s="3">
        <f t="shared" si="5"/>
        <v>924431.90302762797</v>
      </c>
      <c r="I101" s="3">
        <f t="shared" si="10"/>
        <v>1011674.1955193409</v>
      </c>
      <c r="K101" s="64">
        <v>2030</v>
      </c>
      <c r="L101" s="87">
        <v>1.4567406606638984E-2</v>
      </c>
      <c r="M101" s="3">
        <f t="shared" si="6"/>
        <v>178322.43953838837</v>
      </c>
      <c r="N101" s="3">
        <f t="shared" si="11"/>
        <v>190690.97200762524</v>
      </c>
      <c r="P101" s="64">
        <v>2030</v>
      </c>
      <c r="Q101" s="87">
        <v>3.0855603022932592E-2</v>
      </c>
      <c r="R101" s="3">
        <f t="shared" si="7"/>
        <v>-1990796.3715804939</v>
      </c>
      <c r="S101" s="3">
        <f t="shared" si="8"/>
        <v>-2296875.0591916107</v>
      </c>
    </row>
    <row r="102" spans="1:19" ht="12.75">
      <c r="A102" s="64">
        <v>2031</v>
      </c>
      <c r="B102" s="87">
        <v>2.8165828481752486E-2</v>
      </c>
      <c r="C102" s="3">
        <f t="shared" si="4"/>
        <v>3790536.7631736072</v>
      </c>
      <c r="D102" s="3">
        <f t="shared" si="9"/>
        <v>4303413.9994406356</v>
      </c>
      <c r="F102" s="64">
        <v>2031</v>
      </c>
      <c r="G102" s="87">
        <v>1.868084989760687E-2</v>
      </c>
      <c r="H102" s="3">
        <f t="shared" si="5"/>
        <v>941701.07664864603</v>
      </c>
      <c r="I102" s="3">
        <f t="shared" si="10"/>
        <v>1032173.9999868054</v>
      </c>
      <c r="K102" s="64">
        <v>2031</v>
      </c>
      <c r="L102" s="87">
        <v>1.4406887007000402E-2</v>
      </c>
      <c r="M102" s="3">
        <f t="shared" si="6"/>
        <v>180891.5107756306</v>
      </c>
      <c r="N102" s="3">
        <f t="shared" si="11"/>
        <v>194391.99999902572</v>
      </c>
      <c r="P102" s="64">
        <v>2031</v>
      </c>
      <c r="Q102" s="87">
        <v>3.0967191766192729E-2</v>
      </c>
      <c r="R102" s="3">
        <f t="shared" si="7"/>
        <v>-2052445.7445866675</v>
      </c>
      <c r="S102" s="3">
        <f t="shared" si="8"/>
        <v>-2384782.9993537683</v>
      </c>
    </row>
    <row r="103" spans="1:19" ht="12.75">
      <c r="A103" s="64">
        <v>2032</v>
      </c>
      <c r="B103" s="87">
        <v>2.7820374311053903E-2</v>
      </c>
      <c r="C103" s="3">
        <f t="shared" si="4"/>
        <v>3895990.9147649077</v>
      </c>
      <c r="F103" s="64">
        <v>2032</v>
      </c>
      <c r="G103" s="87">
        <v>1.8614187374155895E-2</v>
      </c>
      <c r="H103" s="3">
        <f t="shared" si="5"/>
        <v>959230.07693982823</v>
      </c>
      <c r="K103" s="64">
        <v>2032</v>
      </c>
      <c r="L103" s="87">
        <v>1.4288046637382418E-2</v>
      </c>
      <c r="M103" s="3">
        <f t="shared" si="6"/>
        <v>183476.09711789939</v>
      </c>
      <c r="P103" s="64">
        <v>2032</v>
      </c>
      <c r="Q103" s="87">
        <v>3.0844686708453729E-2</v>
      </c>
      <c r="R103" s="3">
        <f t="shared" si="7"/>
        <v>-2115752.7905645422</v>
      </c>
    </row>
    <row r="104" spans="1:19" ht="12.75">
      <c r="A104" s="64">
        <v>2033</v>
      </c>
      <c r="B104" s="87">
        <v>2.6597179738324046E-2</v>
      </c>
      <c r="C104" s="3">
        <f t="shared" si="4"/>
        <v>3999613.285383787</v>
      </c>
      <c r="F104" s="64">
        <v>2033</v>
      </c>
      <c r="G104" s="87">
        <v>1.8550160766616579E-2</v>
      </c>
      <c r="H104" s="3">
        <f t="shared" si="5"/>
        <v>977023.94907923602</v>
      </c>
      <c r="K104" s="64">
        <v>2033</v>
      </c>
      <c r="L104" s="87">
        <v>1.4306324512973994E-2</v>
      </c>
      <c r="M104" s="3">
        <f t="shared" si="6"/>
        <v>186100.965703642</v>
      </c>
      <c r="P104" s="64">
        <v>2033</v>
      </c>
      <c r="Q104" s="87">
        <v>3.0693955653232696E-2</v>
      </c>
      <c r="R104" s="3">
        <f t="shared" si="7"/>
        <v>-2180693.6128913336</v>
      </c>
    </row>
    <row r="105" spans="1:19" ht="12.75">
      <c r="A105" s="64">
        <v>2034</v>
      </c>
      <c r="B105" s="87">
        <v>2.5450095405325147E-2</v>
      </c>
      <c r="C105" s="3">
        <f t="shared" si="4"/>
        <v>4101403.8250812106</v>
      </c>
      <c r="F105" s="64">
        <v>2034</v>
      </c>
      <c r="G105" s="87">
        <v>1.8606551329310092E-2</v>
      </c>
      <c r="H105" s="3">
        <f t="shared" si="5"/>
        <v>995202.99533774413</v>
      </c>
      <c r="K105" s="64">
        <v>2034</v>
      </c>
      <c r="L105" s="87">
        <v>1.4481808982765814E-2</v>
      </c>
      <c r="M105" s="3">
        <f t="shared" si="6"/>
        <v>188796.0443404704</v>
      </c>
      <c r="P105" s="64">
        <v>2034</v>
      </c>
      <c r="Q105" s="87">
        <v>3.0658866750562744E-2</v>
      </c>
      <c r="R105" s="3">
        <f t="shared" si="7"/>
        <v>-2247551.2077927724</v>
      </c>
    </row>
    <row r="106" spans="1:19" ht="12.75">
      <c r="A106" s="64">
        <v>2035</v>
      </c>
      <c r="B106" s="87">
        <v>2.4551375991792201E-2</v>
      </c>
      <c r="C106" s="3">
        <f t="shared" si="4"/>
        <v>4202098.9324849537</v>
      </c>
      <c r="F106" s="64">
        <v>2035</v>
      </c>
      <c r="G106" s="87">
        <v>1.8455341327084422E-2</v>
      </c>
      <c r="H106" s="3">
        <f t="shared" si="5"/>
        <v>1013569.8063064391</v>
      </c>
      <c r="K106" s="64">
        <v>2035</v>
      </c>
      <c r="L106" s="87">
        <v>1.5126984438857644E-2</v>
      </c>
      <c r="M106" s="3">
        <f t="shared" si="6"/>
        <v>191651.95916532658</v>
      </c>
      <c r="P106" s="64">
        <v>2035</v>
      </c>
      <c r="Q106" s="87">
        <v>2.9453259703616622E-2</v>
      </c>
      <c r="R106" s="3">
        <f t="shared" si="7"/>
        <v>-2313748.9172130702</v>
      </c>
    </row>
    <row r="107" spans="1:19" ht="12.75">
      <c r="A107" s="64">
        <v>2036</v>
      </c>
      <c r="B107" s="87">
        <v>2.4110557981955334E-2</v>
      </c>
      <c r="C107" s="3">
        <f t="shared" si="4"/>
        <v>4303413.8824425451</v>
      </c>
      <c r="F107" s="64">
        <v>2036</v>
      </c>
      <c r="G107" s="87">
        <v>1.8355418245533626E-2</v>
      </c>
      <c r="H107" s="3">
        <f t="shared" si="5"/>
        <v>1032174.3040222384</v>
      </c>
      <c r="K107" s="64">
        <v>2036</v>
      </c>
      <c r="L107" s="87">
        <v>1.4296109637962188E-2</v>
      </c>
      <c r="M107" s="3">
        <f t="shared" si="6"/>
        <v>194391.83658588433</v>
      </c>
      <c r="P107" s="64">
        <v>2036</v>
      </c>
      <c r="Q107" s="87">
        <v>3.0700747542766693E-2</v>
      </c>
      <c r="R107" s="3">
        <f t="shared" si="7"/>
        <v>-2384782.7385977786</v>
      </c>
    </row>
  </sheetData>
  <pageMargins left="0.7" right="0.7" top="0.75" bottom="0.75" header="0.3" footer="0.3"/>
  <pageSetup scale="50" firstPageNumber="139" orientation="landscape" useFirstPageNumber="1" r:id="rId1"/>
  <headerFooter>
    <oddFooter>&amp;R09RC-STAFFPOD3-8-&amp;P</oddFooter>
  </headerFooter>
  <legacyDrawing r:id="rId2"/>
</worksheet>
</file>

<file path=xl/worksheets/sheet48.xml><?xml version="1.0" encoding="utf-8"?>
<worksheet xmlns="http://schemas.openxmlformats.org/spreadsheetml/2006/main" xmlns:r="http://schemas.openxmlformats.org/officeDocument/2006/relationships">
  <sheetPr codeName="Sheet26">
    <tabColor rgb="FF92D050"/>
    <pageSetUpPr fitToPage="1"/>
  </sheetPr>
  <dimension ref="A1:L60"/>
  <sheetViews>
    <sheetView view="pageLayout" topLeftCell="I62" zoomScaleNormal="85" workbookViewId="0">
      <selection activeCell="I15" sqref="I15"/>
    </sheetView>
  </sheetViews>
  <sheetFormatPr defaultRowHeight="12.75"/>
  <cols>
    <col min="1" max="1" width="26.140625" style="13" bestFit="1" customWidth="1"/>
    <col min="2" max="2" width="3.7109375" style="1" customWidth="1"/>
    <col min="3" max="3" width="25" style="1" customWidth="1"/>
    <col min="4" max="4" width="15.7109375" style="1" bestFit="1" customWidth="1"/>
    <col min="5" max="5" width="13.140625" style="1" bestFit="1" customWidth="1"/>
    <col min="6" max="6" width="15.7109375" style="1" bestFit="1" customWidth="1"/>
    <col min="7" max="7" width="15.42578125"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21</v>
      </c>
      <c r="D4" s="29" t="s">
        <v>10</v>
      </c>
      <c r="E4" s="29" t="s">
        <v>11</v>
      </c>
      <c r="F4" s="29" t="s">
        <v>12</v>
      </c>
      <c r="G4" s="29" t="s">
        <v>13</v>
      </c>
    </row>
    <row r="5" spans="1:12">
      <c r="A5" s="20" t="s">
        <v>2</v>
      </c>
      <c r="B5" s="21"/>
      <c r="C5" s="21">
        <v>2008</v>
      </c>
      <c r="D5" s="21"/>
      <c r="E5" s="21"/>
      <c r="F5" s="21"/>
      <c r="G5" s="21"/>
    </row>
    <row r="6" spans="1:12">
      <c r="A6" s="20" t="s">
        <v>3</v>
      </c>
      <c r="B6" s="21"/>
      <c r="C6" s="21">
        <v>2022</v>
      </c>
      <c r="D6" s="21"/>
      <c r="E6" s="21"/>
      <c r="F6" s="21"/>
      <c r="G6" s="21"/>
      <c r="I6" s="5"/>
      <c r="J6" s="5"/>
      <c r="K6" s="5"/>
    </row>
    <row r="7" spans="1:12" s="4" customFormat="1">
      <c r="A7" s="24" t="s">
        <v>55</v>
      </c>
      <c r="B7" s="25"/>
      <c r="C7" s="25">
        <f>SUM(D7:G7)</f>
        <v>198446</v>
      </c>
      <c r="D7" s="25">
        <v>284620</v>
      </c>
      <c r="E7" s="25">
        <v>86377</v>
      </c>
      <c r="F7" s="25">
        <v>129827</v>
      </c>
      <c r="G7" s="25">
        <v>-302378</v>
      </c>
    </row>
    <row r="8" spans="1:12" s="4" customFormat="1">
      <c r="A8" s="24" t="s">
        <v>4</v>
      </c>
      <c r="B8" s="25"/>
      <c r="C8" s="25">
        <f>SUM(D8:G8)</f>
        <v>256154</v>
      </c>
      <c r="D8" s="25">
        <v>481188</v>
      </c>
      <c r="E8" s="25">
        <v>111532</v>
      </c>
      <c r="F8" s="25">
        <v>170653</v>
      </c>
      <c r="G8" s="25">
        <v>-507219</v>
      </c>
    </row>
    <row r="9" spans="1:12">
      <c r="A9" s="20" t="s">
        <v>5</v>
      </c>
      <c r="B9" s="21"/>
      <c r="C9" s="25">
        <f>SUM(D9:G9)</f>
        <v>0</v>
      </c>
      <c r="D9" s="25">
        <v>0</v>
      </c>
      <c r="E9" s="25">
        <v>0</v>
      </c>
      <c r="F9" s="25">
        <v>0</v>
      </c>
      <c r="G9" s="25">
        <v>0</v>
      </c>
    </row>
    <row r="10" spans="1:12">
      <c r="A10" s="20" t="s">
        <v>6</v>
      </c>
      <c r="B10" s="21"/>
      <c r="C10" s="26">
        <f>SUM(D10:G10)</f>
        <v>179594</v>
      </c>
      <c r="D10" s="26">
        <f>(D8+D9)-D15</f>
        <v>371400.96000000002</v>
      </c>
      <c r="E10" s="26">
        <f>(E8+E9)-E15</f>
        <v>78228.399999999994</v>
      </c>
      <c r="F10" s="26">
        <f>(F8+F9)-F15</f>
        <v>120582.76</v>
      </c>
      <c r="G10" s="26">
        <f>(G8+G9)-G15</f>
        <v>-390618.12</v>
      </c>
      <c r="J10" s="6"/>
    </row>
    <row r="11" spans="1:12">
      <c r="A11" s="20" t="s">
        <v>7</v>
      </c>
      <c r="B11" s="21"/>
      <c r="C11" s="26">
        <f>SUM(D11:G11)</f>
        <v>136210.52646522701</v>
      </c>
      <c r="D11" s="26">
        <f>-PV(D13,$C$12,,D10,0)</f>
        <v>210275.91601518882</v>
      </c>
      <c r="E11" s="26">
        <f>-PV(E13,$C$12,,E10,0)</f>
        <v>59307.956121852447</v>
      </c>
      <c r="F11" s="26">
        <f>-PV(F13,$C$12,,F10,0)</f>
        <v>89668.637814456117</v>
      </c>
      <c r="G11" s="26">
        <f>-PV(G13,$C$12,,G10,0)</f>
        <v>-223041.98348627042</v>
      </c>
    </row>
    <row r="12" spans="1:12">
      <c r="A12" s="20" t="s">
        <v>8</v>
      </c>
      <c r="B12" s="21"/>
      <c r="C12" s="21">
        <f>(+C6-C5)-1</f>
        <v>13</v>
      </c>
      <c r="D12" s="21"/>
      <c r="E12" s="21"/>
      <c r="F12" s="21"/>
      <c r="G12" s="21"/>
    </row>
    <row r="13" spans="1:12">
      <c r="A13" s="20" t="s">
        <v>9</v>
      </c>
      <c r="B13" s="21"/>
      <c r="C13" s="21"/>
      <c r="D13" s="27">
        <v>4.4730116918793986E-2</v>
      </c>
      <c r="E13" s="27">
        <v>2.1527622525026997E-2</v>
      </c>
      <c r="F13" s="27">
        <v>2.3047367398171065E-2</v>
      </c>
      <c r="G13" s="27">
        <v>4.4047946725077045E-2</v>
      </c>
      <c r="I13" s="39" t="s">
        <v>60</v>
      </c>
    </row>
    <row r="14" spans="1:12">
      <c r="A14" s="20" t="s">
        <v>14</v>
      </c>
      <c r="B14" s="21"/>
      <c r="C14" s="21"/>
      <c r="D14" s="21"/>
      <c r="E14" s="21"/>
      <c r="F14" s="21"/>
      <c r="G14" s="21"/>
      <c r="I14" s="1">
        <v>76560</v>
      </c>
    </row>
    <row r="15" spans="1:12">
      <c r="A15" s="20" t="s">
        <v>57</v>
      </c>
      <c r="B15" s="21"/>
      <c r="C15" s="25">
        <f>SUM(D15:G15)</f>
        <v>76560.000000000015</v>
      </c>
      <c r="D15" s="26">
        <f>I14*I15</f>
        <v>109787.04</v>
      </c>
      <c r="E15" s="26">
        <f>I14*J15</f>
        <v>33303.599999999999</v>
      </c>
      <c r="F15" s="26">
        <f>I14*K15</f>
        <v>50070.240000000005</v>
      </c>
      <c r="G15" s="26">
        <f>I14*L15</f>
        <v>-116600.87999999999</v>
      </c>
      <c r="H15" s="5"/>
      <c r="I15" s="43">
        <v>1.4339999999999999</v>
      </c>
      <c r="J15" s="37">
        <v>0.435</v>
      </c>
      <c r="K15" s="37">
        <v>0.65400000000000003</v>
      </c>
      <c r="L15" s="37">
        <v>-1.5229999999999999</v>
      </c>
    </row>
    <row r="16" spans="1:12">
      <c r="A16" s="11">
        <v>2010</v>
      </c>
      <c r="C16" s="2">
        <f t="shared" ref="C16:C52" si="0">SUM(D16:G16)</f>
        <v>12119.523116601587</v>
      </c>
      <c r="D16" s="5">
        <f>'IC 11 support'!D73</f>
        <v>21680.512290630166</v>
      </c>
      <c r="E16" s="5">
        <f>'IC 11 support'!I73</f>
        <v>5278.8844305709463</v>
      </c>
      <c r="F16" s="5">
        <f>'IC 11 support'!N73</f>
        <v>8061.023705336951</v>
      </c>
      <c r="G16" s="5">
        <f>'IC 11 support'!S73</f>
        <v>-22900.897309936474</v>
      </c>
      <c r="H16" s="5"/>
      <c r="I16" s="5">
        <f>AVERAGE(C16:C19)</f>
        <v>12515.922558295422</v>
      </c>
      <c r="J16" s="5"/>
      <c r="K16" s="5"/>
      <c r="L16" s="5"/>
    </row>
    <row r="17" spans="1:12">
      <c r="A17" s="11">
        <f t="shared" ref="A17:A52" si="1">+A16+1</f>
        <v>2011</v>
      </c>
      <c r="C17" s="2">
        <f t="shared" si="0"/>
        <v>12379.984667873126</v>
      </c>
      <c r="D17" s="5">
        <f t="shared" ref="D17:D28" si="2">D16*(1+$D$13)</f>
        <v>22650.284140249401</v>
      </c>
      <c r="E17" s="5">
        <f t="shared" ref="E17:E28" si="3">E16*(1+$E$13)</f>
        <v>5392.5262619455198</v>
      </c>
      <c r="F17" s="5">
        <f t="shared" ref="F17:F28" si="4">F16*(1+$F$13)</f>
        <v>8246.8090802792176</v>
      </c>
      <c r="G17" s="5">
        <f t="shared" ref="G17:G28" si="5">G16*(1+$G$13)</f>
        <v>-23909.634814601013</v>
      </c>
      <c r="H17" s="5"/>
      <c r="I17" s="5"/>
      <c r="J17" s="5"/>
      <c r="K17" s="5"/>
      <c r="L17" s="5"/>
    </row>
    <row r="18" spans="1:12">
      <c r="A18" s="11">
        <f t="shared" si="1"/>
        <v>2012</v>
      </c>
      <c r="C18" s="2">
        <f t="shared" si="0"/>
        <v>12646.11971374002</v>
      </c>
      <c r="D18" s="5">
        <f t="shared" si="2"/>
        <v>23663.433998086661</v>
      </c>
      <c r="E18" s="5">
        <f t="shared" si="3"/>
        <v>5508.614531768977</v>
      </c>
      <c r="F18" s="5">
        <f t="shared" si="4"/>
        <v>8436.8763190149857</v>
      </c>
      <c r="G18" s="5">
        <f t="shared" si="5"/>
        <v>-24962.805135130602</v>
      </c>
      <c r="H18" s="5"/>
      <c r="I18" s="5"/>
      <c r="J18" s="5"/>
      <c r="K18" s="5"/>
      <c r="L18" s="5"/>
    </row>
    <row r="19" spans="1:12">
      <c r="A19" s="11">
        <f t="shared" si="1"/>
        <v>2013</v>
      </c>
      <c r="C19" s="2">
        <f t="shared" si="0"/>
        <v>12918.062734966959</v>
      </c>
      <c r="D19" s="5">
        <f t="shared" si="2"/>
        <v>24721.902167521239</v>
      </c>
      <c r="E19" s="5">
        <f t="shared" si="3"/>
        <v>5627.2019060447774</v>
      </c>
      <c r="F19" s="5">
        <f t="shared" si="4"/>
        <v>8631.3241072322526</v>
      </c>
      <c r="G19" s="5">
        <f t="shared" si="5"/>
        <v>-26062.36544583131</v>
      </c>
      <c r="H19" s="5"/>
      <c r="I19" s="5"/>
      <c r="J19" s="5"/>
      <c r="K19" s="5"/>
      <c r="L19" s="5"/>
    </row>
    <row r="20" spans="1:12">
      <c r="A20" s="11">
        <f t="shared" si="1"/>
        <v>2014</v>
      </c>
      <c r="C20" s="2">
        <f t="shared" si="0"/>
        <v>13195.952201025219</v>
      </c>
      <c r="D20" s="5">
        <f t="shared" si="2"/>
        <v>25827.715741929449</v>
      </c>
      <c r="E20" s="5">
        <f t="shared" si="3"/>
        <v>5748.3421845502216</v>
      </c>
      <c r="F20" s="5">
        <f t="shared" si="4"/>
        <v>8830.2534050643244</v>
      </c>
      <c r="G20" s="5">
        <f t="shared" si="5"/>
        <v>-27210.359130518773</v>
      </c>
      <c r="H20" s="5"/>
      <c r="I20" s="37"/>
      <c r="J20" s="5"/>
      <c r="K20" s="37"/>
      <c r="L20" s="5"/>
    </row>
    <row r="21" spans="1:12">
      <c r="A21" s="11">
        <f t="shared" si="1"/>
        <v>2015</v>
      </c>
      <c r="C21" s="2">
        <f t="shared" si="0"/>
        <v>13479.930731694949</v>
      </c>
      <c r="D21" s="5">
        <f t="shared" si="2"/>
        <v>26982.992486811327</v>
      </c>
      <c r="E21" s="5">
        <f t="shared" si="3"/>
        <v>5872.0903252439075</v>
      </c>
      <c r="F21" s="5">
        <f t="shared" si="4"/>
        <v>9033.7674995097932</v>
      </c>
      <c r="G21" s="5">
        <f t="shared" si="5"/>
        <v>-28408.919579870075</v>
      </c>
      <c r="H21" s="5"/>
      <c r="I21" s="37"/>
      <c r="J21" s="5"/>
      <c r="K21" s="37"/>
      <c r="L21" s="5"/>
    </row>
    <row r="22" spans="1:12">
      <c r="A22" s="11">
        <f t="shared" si="1"/>
        <v>2016</v>
      </c>
      <c r="C22" s="2">
        <f t="shared" si="0"/>
        <v>13770.145266783416</v>
      </c>
      <c r="D22" s="5">
        <f>D21*(1+$D$13)</f>
        <v>28189.944895565335</v>
      </c>
      <c r="E22" s="5">
        <f t="shared" si="3"/>
        <v>5998.5024691986209</v>
      </c>
      <c r="F22" s="5">
        <f t="shared" si="4"/>
        <v>9241.9720580606518</v>
      </c>
      <c r="G22" s="5">
        <f t="shared" si="5"/>
        <v>-29660.274156041189</v>
      </c>
      <c r="H22" s="5"/>
      <c r="I22" s="37"/>
      <c r="J22" s="5"/>
      <c r="K22" s="37"/>
      <c r="L22" s="5"/>
    </row>
    <row r="23" spans="1:12">
      <c r="A23" s="11">
        <f t="shared" si="1"/>
        <v>2017</v>
      </c>
      <c r="C23" s="2">
        <f t="shared" si="0"/>
        <v>14066.747244398037</v>
      </c>
      <c r="D23" s="5">
        <f t="shared" si="2"/>
        <v>29450.884426678331</v>
      </c>
      <c r="E23" s="5">
        <f t="shared" si="3"/>
        <v>6127.6359660709704</v>
      </c>
      <c r="F23" s="5">
        <f t="shared" si="4"/>
        <v>9454.9751835664065</v>
      </c>
      <c r="G23" s="5">
        <f t="shared" si="5"/>
        <v>-30966.748331917668</v>
      </c>
      <c r="H23" s="5"/>
      <c r="I23" s="37"/>
      <c r="J23" s="5"/>
      <c r="K23" s="37"/>
      <c r="L23" s="5"/>
    </row>
    <row r="24" spans="1:12">
      <c r="A24" s="11">
        <f t="shared" si="1"/>
        <v>2018</v>
      </c>
      <c r="C24" s="2">
        <f t="shared" si="0"/>
        <v>14369.892788236673</v>
      </c>
      <c r="D24" s="5">
        <f t="shared" si="2"/>
        <v>30768.22593044554</v>
      </c>
      <c r="E24" s="5">
        <f t="shared" si="3"/>
        <v>6259.5494001193247</v>
      </c>
      <c r="F24" s="5">
        <f t="shared" si="4"/>
        <v>9672.8874703626516</v>
      </c>
      <c r="G24" s="5">
        <f t="shared" si="5"/>
        <v>-32330.770012690842</v>
      </c>
      <c r="H24" s="5"/>
      <c r="I24" s="5"/>
      <c r="J24" s="5"/>
      <c r="K24" s="5"/>
      <c r="L24" s="5"/>
    </row>
    <row r="25" spans="1:12">
      <c r="A25" s="11">
        <f t="shared" si="1"/>
        <v>2019</v>
      </c>
      <c r="C25" s="2">
        <f t="shared" si="0"/>
        <v>14679.742904382787</v>
      </c>
      <c r="D25" s="5">
        <f t="shared" si="2"/>
        <v>32144.492273698237</v>
      </c>
      <c r="E25" s="5">
        <f t="shared" si="3"/>
        <v>6394.3026167818525</v>
      </c>
      <c r="F25" s="5">
        <f t="shared" si="4"/>
        <v>9895.8220616932649</v>
      </c>
      <c r="G25" s="5">
        <f t="shared" si="5"/>
        <v>-33754.874047790567</v>
      </c>
      <c r="H25" s="5"/>
      <c r="I25" s="5"/>
      <c r="J25" s="5"/>
      <c r="K25" s="5"/>
      <c r="L25" s="5"/>
    </row>
    <row r="26" spans="1:12">
      <c r="A26" s="11">
        <f t="shared" si="1"/>
        <v>2020</v>
      </c>
      <c r="C26" s="2">
        <f t="shared" si="0"/>
        <v>14996.46368811946</v>
      </c>
      <c r="D26" s="5">
        <f t="shared" si="2"/>
        <v>33582.319171396026</v>
      </c>
      <c r="E26" s="5">
        <f t="shared" si="3"/>
        <v>6531.9567498267243</v>
      </c>
      <c r="F26" s="5">
        <f t="shared" si="4"/>
        <v>10123.894708456037</v>
      </c>
      <c r="G26" s="5">
        <f t="shared" si="5"/>
        <v>-35241.706941559329</v>
      </c>
      <c r="I26" s="5"/>
      <c r="J26" s="5"/>
      <c r="K26" s="5"/>
      <c r="L26" s="5"/>
    </row>
    <row r="27" spans="1:12">
      <c r="A27" s="11">
        <f t="shared" si="1"/>
        <v>2021</v>
      </c>
      <c r="C27" s="2">
        <f t="shared" si="0"/>
        <v>15320.226541303935</v>
      </c>
      <c r="D27" s="5">
        <f t="shared" si="2"/>
        <v>35084.460234336824</v>
      </c>
      <c r="E27" s="5">
        <f t="shared" si="3"/>
        <v>6672.574249086796</v>
      </c>
      <c r="F27" s="5">
        <f t="shared" si="4"/>
        <v>10357.223829302222</v>
      </c>
      <c r="G27" s="5">
        <f t="shared" si="5"/>
        <v>-36794.031771421905</v>
      </c>
      <c r="I27" s="38"/>
      <c r="J27" s="5"/>
      <c r="K27" s="5"/>
      <c r="L27" s="5"/>
    </row>
    <row r="28" spans="1:12">
      <c r="A28" s="11">
        <f t="shared" si="1"/>
        <v>2022</v>
      </c>
      <c r="C28" s="2">
        <f t="shared" si="0"/>
        <v>15651.208400873795</v>
      </c>
      <c r="D28" s="5">
        <f t="shared" si="2"/>
        <v>36653.792242651485</v>
      </c>
      <c r="E28" s="5">
        <f t="shared" si="3"/>
        <v>6816.2189087913521</v>
      </c>
      <c r="F28" s="5">
        <f t="shared" si="4"/>
        <v>10595.930572121242</v>
      </c>
      <c r="G28" s="5">
        <f t="shared" si="5"/>
        <v>-38414.733322690285</v>
      </c>
      <c r="I28" s="38"/>
      <c r="J28" s="5"/>
      <c r="K28" s="5"/>
      <c r="L28" s="5"/>
    </row>
    <row r="29" spans="1:12">
      <c r="A29" s="11">
        <f t="shared" si="1"/>
        <v>2023</v>
      </c>
      <c r="C29" s="2">
        <f t="shared" si="0"/>
        <v>0</v>
      </c>
      <c r="D29" s="5">
        <v>0</v>
      </c>
      <c r="E29" s="5">
        <v>0</v>
      </c>
      <c r="F29" s="5">
        <v>0</v>
      </c>
      <c r="G29" s="5">
        <v>0</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256153.99999999994</v>
      </c>
      <c r="D53" s="5">
        <f>SUM(D15:D52)</f>
        <v>481188</v>
      </c>
      <c r="E53" s="5">
        <f>SUM(E15:E52)</f>
        <v>111532</v>
      </c>
      <c r="F53" s="5">
        <f>SUM(F15:F52)</f>
        <v>170652.99999999997</v>
      </c>
      <c r="G53" s="5">
        <f>SUM(G15:G52)</f>
        <v>-507219.00000000006</v>
      </c>
      <c r="H53" s="5"/>
    </row>
    <row r="55" spans="1:8">
      <c r="A55" s="42" t="s">
        <v>58</v>
      </c>
      <c r="D55" s="5"/>
    </row>
    <row r="56" spans="1:8">
      <c r="A56" s="42" t="s">
        <v>59</v>
      </c>
    </row>
    <row r="60" spans="1:8">
      <c r="C60" s="40">
        <f>(C8+C9)-C53</f>
        <v>0</v>
      </c>
      <c r="D60" s="40">
        <f>(D8+D9)-D53</f>
        <v>0</v>
      </c>
      <c r="E60" s="40">
        <f>(E8+E9)-E53</f>
        <v>0</v>
      </c>
      <c r="F60" s="40">
        <f>(F8+F9)-F53</f>
        <v>0</v>
      </c>
      <c r="G60" s="40">
        <f>(G8+G9)-G53</f>
        <v>0</v>
      </c>
      <c r="H60" s="41" t="s">
        <v>56</v>
      </c>
    </row>
  </sheetData>
  <phoneticPr fontId="3" type="noConversion"/>
  <pageMargins left="0.75" right="0.75" top="1" bottom="1" header="0.5" footer="0.5"/>
  <pageSetup scale="79" firstPageNumber="140" orientation="portrait" useFirstPageNumber="1" r:id="rId1"/>
  <headerFooter alignWithMargins="0">
    <oddFooter>&amp;R09RC-STAFFPOD3-8-&amp;P</oddFooter>
  </headerFooter>
  <legacyDrawing r:id="rId2"/>
</worksheet>
</file>

<file path=xl/worksheets/sheet49.xml><?xml version="1.0" encoding="utf-8"?>
<worksheet xmlns="http://schemas.openxmlformats.org/spreadsheetml/2006/main" xmlns:r="http://schemas.openxmlformats.org/officeDocument/2006/relationships">
  <sheetPr>
    <tabColor rgb="FF92D050"/>
    <pageSetUpPr fitToPage="1"/>
  </sheetPr>
  <dimension ref="A1:S101"/>
  <sheetViews>
    <sheetView view="pageLayout" topLeftCell="A88" zoomScale="60" zoomScaleNormal="80" zoomScalePageLayoutView="60" workbookViewId="0">
      <selection activeCell="P12" sqref="P12"/>
    </sheetView>
  </sheetViews>
  <sheetFormatPr defaultColWidth="12.42578125" defaultRowHeight="15" outlineLevelRow="1"/>
  <cols>
    <col min="1" max="2" width="12.42578125" customWidth="1"/>
    <col min="3" max="3" width="12.42578125" style="57" customWidth="1"/>
    <col min="4" max="5" width="12.42578125" customWidth="1"/>
    <col min="6" max="6" width="12.42578125" style="64" customWidth="1"/>
    <col min="7" max="10" width="12.42578125" customWidth="1"/>
    <col min="11" max="11" width="12.42578125" style="64" customWidth="1"/>
    <col min="12" max="15" width="12.42578125" customWidth="1"/>
    <col min="16" max="16" width="12.42578125" style="64" customWidth="1"/>
  </cols>
  <sheetData>
    <row r="1" spans="1:19" ht="18.75">
      <c r="A1" s="56" t="s">
        <v>21</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'INter 11'!D10</f>
        <v>371400.96000000002</v>
      </c>
      <c r="C11" s="57">
        <v>1</v>
      </c>
      <c r="D11">
        <v>1</v>
      </c>
      <c r="F11" s="69">
        <f>'INter 11'!E10</f>
        <v>78228.399999999994</v>
      </c>
      <c r="H11" s="57">
        <v>1</v>
      </c>
      <c r="I11">
        <v>1</v>
      </c>
      <c r="K11" s="69">
        <f>'INter 11'!F10</f>
        <v>120582.76</v>
      </c>
      <c r="M11" s="57">
        <v>1</v>
      </c>
      <c r="N11">
        <v>1</v>
      </c>
      <c r="P11" s="69">
        <f>'INter 11'!G10</f>
        <v>-390618.12</v>
      </c>
      <c r="R11" s="57">
        <v>1</v>
      </c>
      <c r="S11">
        <v>1</v>
      </c>
    </row>
    <row r="12" spans="1:19">
      <c r="C12" s="57">
        <v>2</v>
      </c>
      <c r="D12">
        <f>D11+A14</f>
        <v>1.0447301169187939</v>
      </c>
      <c r="H12" s="57">
        <v>2</v>
      </c>
      <c r="I12">
        <f>I11+F14</f>
        <v>1.0215276225250269</v>
      </c>
      <c r="M12" s="57">
        <v>2</v>
      </c>
      <c r="N12">
        <f>N11+K14</f>
        <v>1.023047367398171</v>
      </c>
      <c r="R12" s="57">
        <v>2</v>
      </c>
      <c r="S12">
        <f>S11+P14</f>
        <v>1.0440479467250769</v>
      </c>
    </row>
    <row r="13" spans="1:19">
      <c r="A13" s="65" t="s">
        <v>105</v>
      </c>
      <c r="C13" s="57">
        <v>3</v>
      </c>
      <c r="D13">
        <f>D12*D12</f>
        <v>1.0914610171971568</v>
      </c>
      <c r="F13" s="67" t="s">
        <v>105</v>
      </c>
      <c r="H13" s="57">
        <v>3</v>
      </c>
      <c r="I13">
        <f>I12*$I$12</f>
        <v>1.0435186835816339</v>
      </c>
      <c r="K13" s="67" t="s">
        <v>105</v>
      </c>
      <c r="M13" s="57">
        <v>3</v>
      </c>
      <c r="N13">
        <f>N12*$N$12</f>
        <v>1.0466259159403284</v>
      </c>
      <c r="P13" s="67" t="s">
        <v>105</v>
      </c>
      <c r="R13" s="57">
        <v>3</v>
      </c>
      <c r="S13">
        <f>S12*$S$12</f>
        <v>1.0900361150608491</v>
      </c>
    </row>
    <row r="14" spans="1:19">
      <c r="A14" s="71">
        <f>D79</f>
        <v>4.4730116918793986E-2</v>
      </c>
      <c r="C14" s="57">
        <v>4</v>
      </c>
      <c r="D14">
        <f t="shared" ref="D14:D23" si="0">D13*$D$12</f>
        <v>1.1402821961086913</v>
      </c>
      <c r="F14" s="72">
        <f>I79</f>
        <v>2.1527622525026997E-2</v>
      </c>
      <c r="H14" s="57">
        <v>4</v>
      </c>
      <c r="I14">
        <f>I13*$I$12</f>
        <v>1.0659831598995924</v>
      </c>
      <c r="K14" s="72">
        <f>N79</f>
        <v>2.3047367398171065E-2</v>
      </c>
      <c r="M14" s="57">
        <v>4</v>
      </c>
      <c r="N14">
        <f>N13*$N$12</f>
        <v>1.0707478879534524</v>
      </c>
      <c r="P14" s="72">
        <f>S79</f>
        <v>4.4047946725077045E-2</v>
      </c>
      <c r="R14" s="57">
        <v>4</v>
      </c>
      <c r="S14">
        <f>S13*$S$12</f>
        <v>1.1380499677854592</v>
      </c>
    </row>
    <row r="15" spans="1:19">
      <c r="C15" s="57">
        <v>5</v>
      </c>
      <c r="D15">
        <f t="shared" si="0"/>
        <v>1.1912871520610522</v>
      </c>
      <c r="H15" s="57">
        <v>5</v>
      </c>
      <c r="I15">
        <f>I14*$I$12</f>
        <v>1.0889312429839462</v>
      </c>
      <c r="M15" s="57">
        <v>5</v>
      </c>
      <c r="N15">
        <f>N14*$N$12</f>
        <v>1.0954258079179313</v>
      </c>
      <c r="R15" s="57">
        <v>5</v>
      </c>
      <c r="S15">
        <f>S14*$S$12</f>
        <v>1.1881787321369486</v>
      </c>
    </row>
    <row r="16" spans="1:19">
      <c r="A16" s="65" t="s">
        <v>106</v>
      </c>
      <c r="C16" s="57">
        <v>6</v>
      </c>
      <c r="D16">
        <f t="shared" si="0"/>
        <v>1.2445735656566002</v>
      </c>
      <c r="F16" s="67" t="s">
        <v>106</v>
      </c>
      <c r="H16" s="57">
        <v>6</v>
      </c>
      <c r="I16">
        <f>I15*$I$12</f>
        <v>1.112373343738613</v>
      </c>
      <c r="K16" s="67" t="s">
        <v>106</v>
      </c>
      <c r="M16" s="57">
        <v>6</v>
      </c>
      <c r="N16">
        <f>N15*$N$12</f>
        <v>1.1206724889704542</v>
      </c>
      <c r="P16" s="67" t="s">
        <v>106</v>
      </c>
      <c r="R16" s="57">
        <v>6</v>
      </c>
      <c r="S16">
        <f>S15*$S$12</f>
        <v>1.2405155656299864</v>
      </c>
    </row>
    <row r="17" spans="1:19">
      <c r="A17" s="73">
        <v>13</v>
      </c>
      <c r="C17" s="57">
        <v>7</v>
      </c>
      <c r="D17">
        <f t="shared" si="0"/>
        <v>1.3002434867624602</v>
      </c>
      <c r="F17" s="74">
        <f>A17</f>
        <v>13</v>
      </c>
      <c r="H17" s="57">
        <v>7</v>
      </c>
      <c r="I17">
        <f>I16*$I$12</f>
        <v>1.1363200971895198</v>
      </c>
      <c r="K17" s="74">
        <f>A17</f>
        <v>13</v>
      </c>
      <c r="M17" s="57">
        <v>7</v>
      </c>
      <c r="N17">
        <f>N16*$N$12</f>
        <v>1.1465010395567792</v>
      </c>
      <c r="P17" s="74">
        <f>A17</f>
        <v>13</v>
      </c>
      <c r="R17" s="57">
        <v>7</v>
      </c>
      <c r="S17">
        <f>S16*$S$12</f>
        <v>1.2951577291764849</v>
      </c>
    </row>
    <row r="18" spans="1:19">
      <c r="C18" s="57">
        <v>8</v>
      </c>
      <c r="D18">
        <f t="shared" si="0"/>
        <v>1.3584035299482453</v>
      </c>
      <c r="H18" s="57">
        <v>8</v>
      </c>
      <c r="I18">
        <f t="shared" ref="I18:I23" si="1">I17*$I$12</f>
        <v>1.1607823673094178</v>
      </c>
      <c r="M18" s="57">
        <v>8</v>
      </c>
      <c r="N18">
        <f t="shared" ref="N18:N23" si="2">N17*$N$12</f>
        <v>1.1729248702378292</v>
      </c>
      <c r="R18" s="57">
        <v>8</v>
      </c>
      <c r="S18">
        <f t="shared" ref="S18:S23" si="3">S17*$S$12</f>
        <v>1.3522067678318224</v>
      </c>
    </row>
    <row r="19" spans="1:19">
      <c r="C19" s="57">
        <v>9</v>
      </c>
      <c r="D19">
        <f t="shared" si="0"/>
        <v>1.4191650786657326</v>
      </c>
      <c r="H19" s="57">
        <v>9</v>
      </c>
      <c r="I19">
        <f t="shared" si="1"/>
        <v>1.185771251946562</v>
      </c>
      <c r="M19" s="57">
        <v>9</v>
      </c>
      <c r="N19">
        <f t="shared" si="2"/>
        <v>1.1999577006526525</v>
      </c>
      <c r="R19" s="57">
        <v>9</v>
      </c>
      <c r="S19">
        <f t="shared" si="3"/>
        <v>1.4117686995025669</v>
      </c>
    </row>
    <row r="20" spans="1:19">
      <c r="C20" s="57">
        <v>10</v>
      </c>
      <c r="D20">
        <f t="shared" si="0"/>
        <v>1.4826444985615201</v>
      </c>
      <c r="H20" s="57">
        <v>10</v>
      </c>
      <c r="I20">
        <f t="shared" si="1"/>
        <v>1.2112980878594961</v>
      </c>
      <c r="M20" s="57">
        <v>10</v>
      </c>
      <c r="N20">
        <f t="shared" si="2"/>
        <v>1.2276135666418588</v>
      </c>
      <c r="R20" s="57">
        <v>10</v>
      </c>
      <c r="S20">
        <f t="shared" si="3"/>
        <v>1.4739542119663871</v>
      </c>
    </row>
    <row r="21" spans="1:19">
      <c r="C21" s="57">
        <v>11</v>
      </c>
      <c r="D21">
        <f t="shared" si="0"/>
        <v>1.5489633603311834</v>
      </c>
      <c r="H21" s="57">
        <v>11</v>
      </c>
      <c r="I21">
        <f t="shared" si="1"/>
        <v>1.2373744558602222</v>
      </c>
      <c r="M21" s="57">
        <v>11</v>
      </c>
      <c r="N21">
        <f t="shared" si="2"/>
        <v>1.255906827535233</v>
      </c>
      <c r="R21" s="57">
        <v>11</v>
      </c>
      <c r="S21">
        <f t="shared" si="3"/>
        <v>1.5388788685702852</v>
      </c>
    </row>
    <row r="22" spans="1:19">
      <c r="C22" s="57">
        <v>12</v>
      </c>
      <c r="D22">
        <f t="shared" si="0"/>
        <v>1.6182486725417251</v>
      </c>
      <c r="H22" s="57">
        <v>12</v>
      </c>
      <c r="I22">
        <f t="shared" si="1"/>
        <v>1.2640121860680917</v>
      </c>
      <c r="M22" s="57">
        <v>12</v>
      </c>
      <c r="N22">
        <f t="shared" si="2"/>
        <v>1.2848521736073089</v>
      </c>
      <c r="R22" s="57">
        <v>12</v>
      </c>
      <c r="S22">
        <f t="shared" si="3"/>
        <v>1.6066633229894158</v>
      </c>
    </row>
    <row r="23" spans="1:19">
      <c r="C23" s="57">
        <v>13</v>
      </c>
      <c r="D23">
        <f t="shared" si="0"/>
        <v>1.6906331248681996</v>
      </c>
      <c r="H23" s="57">
        <v>13</v>
      </c>
      <c r="I23">
        <f t="shared" si="1"/>
        <v>1.2912233632767998</v>
      </c>
      <c r="M23" s="57">
        <v>13</v>
      </c>
      <c r="N23">
        <f t="shared" si="2"/>
        <v>1.3144646337047752</v>
      </c>
      <c r="R23" s="57">
        <v>13</v>
      </c>
      <c r="S23">
        <f t="shared" si="3"/>
        <v>1.6774335434455887</v>
      </c>
    </row>
    <row r="24" spans="1:19">
      <c r="C24" s="57">
        <v>14</v>
      </c>
      <c r="D24" s="58"/>
      <c r="H24" s="57">
        <v>14</v>
      </c>
      <c r="I24" s="58"/>
      <c r="M24" s="57">
        <v>14</v>
      </c>
      <c r="N24" s="58"/>
      <c r="R24" s="57">
        <v>14</v>
      </c>
      <c r="S24" s="58"/>
    </row>
    <row r="25" spans="1:19">
      <c r="C25" s="57">
        <v>15</v>
      </c>
      <c r="D25" s="58"/>
      <c r="H25" s="57">
        <v>15</v>
      </c>
      <c r="I25" s="58"/>
      <c r="M25" s="57">
        <v>15</v>
      </c>
      <c r="N25" s="58"/>
      <c r="R25" s="57">
        <v>15</v>
      </c>
      <c r="S25" s="58"/>
    </row>
    <row r="26" spans="1:19" hidden="1" outlineLevel="1">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17.130635799621359</v>
      </c>
      <c r="H72" s="57"/>
      <c r="I72" s="76">
        <f>SUM(I11:I71)</f>
        <v>14.819115862238922</v>
      </c>
      <c r="M72" s="57"/>
      <c r="N72" s="76">
        <f>SUM(N11:N71)</f>
        <v>14.958740280116771</v>
      </c>
      <c r="R72" s="57"/>
      <c r="S72" s="76">
        <f>SUM(S11:S71)</f>
        <v>17.056891470820869</v>
      </c>
    </row>
    <row r="73" spans="1:19">
      <c r="A73" s="77"/>
      <c r="B73" s="78"/>
      <c r="C73" s="79" t="s">
        <v>107</v>
      </c>
      <c r="D73" s="80">
        <f>A11/D72</f>
        <v>21680.512290630166</v>
      </c>
      <c r="E73" s="78"/>
      <c r="F73" s="81"/>
      <c r="G73" s="78"/>
      <c r="H73" s="79" t="s">
        <v>107</v>
      </c>
      <c r="I73" s="80">
        <f>F11/I72</f>
        <v>5278.8844305709463</v>
      </c>
      <c r="J73" s="78"/>
      <c r="K73" s="81"/>
      <c r="L73" s="78"/>
      <c r="M73" s="79" t="s">
        <v>107</v>
      </c>
      <c r="N73" s="80">
        <f>K11/N72</f>
        <v>8061.023705336951</v>
      </c>
      <c r="O73" s="78"/>
      <c r="P73" s="81"/>
      <c r="Q73" s="78"/>
      <c r="R73" s="79" t="s">
        <v>107</v>
      </c>
      <c r="S73" s="80">
        <f>P11/S72</f>
        <v>-22900.897309936474</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4.4730116918793986E-2</v>
      </c>
      <c r="G79" s="87"/>
      <c r="I79" s="88">
        <v>2.1527622525026997E-2</v>
      </c>
      <c r="L79" s="87"/>
      <c r="N79" s="88">
        <v>2.3047367398171065E-2</v>
      </c>
      <c r="Q79" s="87"/>
      <c r="S79" s="88">
        <v>4.4047946725077045E-2</v>
      </c>
    </row>
    <row r="80" spans="1:19" ht="12.75">
      <c r="A80" s="64"/>
      <c r="B80" s="87"/>
      <c r="C80" s="3"/>
      <c r="G80" s="87"/>
      <c r="H80" s="3"/>
      <c r="L80" s="87"/>
      <c r="M80" s="3"/>
      <c r="Q80" s="87"/>
      <c r="R80" s="3"/>
    </row>
    <row r="81" spans="1:19" ht="12.75">
      <c r="A81" s="64">
        <v>2010</v>
      </c>
      <c r="B81" s="87">
        <v>3.2371962390541222E-2</v>
      </c>
      <c r="C81" s="89">
        <v>284620</v>
      </c>
      <c r="D81" s="84">
        <f>C81</f>
        <v>284620</v>
      </c>
      <c r="E81" s="2"/>
      <c r="F81" s="64">
        <v>2010</v>
      </c>
      <c r="G81" s="87">
        <v>7.6920477730318881E-3</v>
      </c>
      <c r="H81" s="89">
        <v>86377</v>
      </c>
      <c r="I81" s="84">
        <f>H81</f>
        <v>86377</v>
      </c>
      <c r="K81" s="64">
        <v>2010</v>
      </c>
      <c r="L81" s="87">
        <v>1.9370419148179E-2</v>
      </c>
      <c r="M81" s="89">
        <v>129827</v>
      </c>
      <c r="N81" s="84">
        <f>M81</f>
        <v>129827</v>
      </c>
      <c r="P81" s="64">
        <v>2010</v>
      </c>
      <c r="Q81" s="87">
        <v>2.0708051696474269E-2</v>
      </c>
      <c r="R81" s="89">
        <v>-302378</v>
      </c>
      <c r="S81" s="84">
        <f>R81</f>
        <v>-302378</v>
      </c>
    </row>
    <row r="82" spans="1:19" ht="12.75">
      <c r="A82" s="64">
        <v>2011</v>
      </c>
      <c r="B82" s="87">
        <v>2.6527248559148644E-2</v>
      </c>
      <c r="C82" s="3">
        <f t="shared" ref="C82:C98" si="4">C81*(1+B82)</f>
        <v>292170.18548490485</v>
      </c>
      <c r="D82" s="3">
        <f>D81*(1+$D$79)</f>
        <v>297351.08587742713</v>
      </c>
      <c r="E82" s="3"/>
      <c r="F82" s="64">
        <v>2011</v>
      </c>
      <c r="G82" s="87">
        <v>-1.1217188508542718E-2</v>
      </c>
      <c r="H82" s="3">
        <f t="shared" ref="H82:H98" si="5">H81*(1+G82)</f>
        <v>85408.092908197606</v>
      </c>
      <c r="I82" s="3">
        <f>I81*(1+$I$79)</f>
        <v>88236.491450844245</v>
      </c>
      <c r="K82" s="64">
        <v>2011</v>
      </c>
      <c r="L82" s="87">
        <v>1.8707806798847908E-2</v>
      </c>
      <c r="M82" s="3">
        <f t="shared" ref="M82:M98" si="6">M81*(1+L82)</f>
        <v>132255.77843327404</v>
      </c>
      <c r="N82" s="3">
        <f>N81*(1+$N$79)</f>
        <v>132819.17056720235</v>
      </c>
      <c r="P82" s="64">
        <v>2011</v>
      </c>
      <c r="Q82" s="87">
        <v>2.6535838373037534E-2</v>
      </c>
      <c r="R82" s="3">
        <f t="shared" ref="R82:R98" si="7">R81*(1+Q82)</f>
        <v>-310401.85373556236</v>
      </c>
      <c r="S82" s="3">
        <f t="shared" ref="S82:S93" si="8">S81*(1+$S$79)</f>
        <v>-315697.13003483531</v>
      </c>
    </row>
    <row r="83" spans="1:19" ht="12.75">
      <c r="A83" s="64">
        <v>2012</v>
      </c>
      <c r="B83" s="87">
        <v>2.4244788348166218E-2</v>
      </c>
      <c r="C83" s="3">
        <f t="shared" si="4"/>
        <v>299253.78979363083</v>
      </c>
      <c r="D83" s="3">
        <f t="shared" ref="D83:D93" si="9">D82*(1+$D$79)</f>
        <v>310651.63471465476</v>
      </c>
      <c r="E83" s="3"/>
      <c r="F83" s="64">
        <v>2012</v>
      </c>
      <c r="G83" s="87">
        <v>4.7254537368443148E-4</v>
      </c>
      <c r="H83" s="3">
        <f t="shared" si="5"/>
        <v>85448.452107376594</v>
      </c>
      <c r="I83" s="3">
        <f t="shared" ref="I83:I93" si="10">I82*(1+$I$79)</f>
        <v>90136.013331730792</v>
      </c>
      <c r="K83" s="64">
        <v>2012</v>
      </c>
      <c r="L83" s="87">
        <v>1.6557187294821824E-2</v>
      </c>
      <c r="M83" s="3">
        <f t="shared" si="6"/>
        <v>134445.56212761623</v>
      </c>
      <c r="N83" s="3">
        <f t="shared" ref="N83:N93" si="11">N82*(1+$N$79)</f>
        <v>135880.30278878502</v>
      </c>
      <c r="P83" s="64">
        <v>2012</v>
      </c>
      <c r="Q83" s="87">
        <v>2.7960341094274234E-2</v>
      </c>
      <c r="R83" s="3">
        <f t="shared" si="7"/>
        <v>-319080.7954423037</v>
      </c>
      <c r="S83" s="3">
        <f t="shared" si="8"/>
        <v>-329602.9403998694</v>
      </c>
    </row>
    <row r="84" spans="1:19" ht="12.75">
      <c r="A84" s="64">
        <v>2013</v>
      </c>
      <c r="B84" s="87">
        <v>2.3674854115989637E-2</v>
      </c>
      <c r="C84" s="3">
        <f t="shared" si="4"/>
        <v>306338.57961065206</v>
      </c>
      <c r="D84" s="3">
        <f t="shared" si="9"/>
        <v>324547.11865645571</v>
      </c>
      <c r="E84" s="3"/>
      <c r="F84" s="64">
        <v>2013</v>
      </c>
      <c r="G84" s="87">
        <v>8.1549586205135593E-3</v>
      </c>
      <c r="H84" s="3">
        <f t="shared" si="5"/>
        <v>86145.280698499191</v>
      </c>
      <c r="I84" s="3">
        <f t="shared" si="10"/>
        <v>92076.427402647081</v>
      </c>
      <c r="K84" s="64">
        <v>2013</v>
      </c>
      <c r="L84" s="87">
        <v>1.6726144206233182E-2</v>
      </c>
      <c r="M84" s="3">
        <f t="shared" si="6"/>
        <v>136694.31798765081</v>
      </c>
      <c r="N84" s="3">
        <f t="shared" si="11"/>
        <v>139011.98604933286</v>
      </c>
      <c r="P84" s="64">
        <v>2013</v>
      </c>
      <c r="Q84" s="87">
        <v>3.1191760615347588E-2</v>
      </c>
      <c r="R84" s="3">
        <f t="shared" si="7"/>
        <v>-329033.48723069474</v>
      </c>
      <c r="S84" s="3">
        <f t="shared" si="8"/>
        <v>-344121.27315903158</v>
      </c>
    </row>
    <row r="85" spans="1:19" ht="12.75">
      <c r="A85" s="64">
        <v>2014</v>
      </c>
      <c r="B85" s="87">
        <v>2.6293268106565841E-2</v>
      </c>
      <c r="C85" s="3">
        <f t="shared" si="4"/>
        <v>314393.22201573948</v>
      </c>
      <c r="D85" s="3">
        <f t="shared" si="9"/>
        <v>339064.14921961667</v>
      </c>
      <c r="E85" s="3"/>
      <c r="F85" s="64">
        <v>2014</v>
      </c>
      <c r="G85" s="87">
        <v>1.6256619808169736E-2</v>
      </c>
      <c r="H85" s="3">
        <f t="shared" si="5"/>
        <v>87545.71177508276</v>
      </c>
      <c r="I85" s="3">
        <f t="shared" si="10"/>
        <v>94058.613975224318</v>
      </c>
      <c r="K85" s="64">
        <v>2014</v>
      </c>
      <c r="L85" s="87">
        <v>1.6664651416024669E-2</v>
      </c>
      <c r="M85" s="3">
        <f t="shared" si="6"/>
        <v>138972.28114746624</v>
      </c>
      <c r="N85" s="3">
        <f t="shared" si="11"/>
        <v>142215.84636456126</v>
      </c>
      <c r="P85" s="64">
        <v>2014</v>
      </c>
      <c r="Q85" s="87">
        <v>3.2200627585099333E-2</v>
      </c>
      <c r="R85" s="3">
        <f t="shared" si="7"/>
        <v>-339628.57201603684</v>
      </c>
      <c r="S85" s="3">
        <f t="shared" si="8"/>
        <v>-359279.10866610624</v>
      </c>
    </row>
    <row r="86" spans="1:19" ht="12.75">
      <c r="A86" s="64">
        <v>2015</v>
      </c>
      <c r="B86" s="87">
        <v>3.0809462896269603E-2</v>
      </c>
      <c r="C86" s="3">
        <f t="shared" si="4"/>
        <v>324079.50832427206</v>
      </c>
      <c r="D86" s="3">
        <f t="shared" si="9"/>
        <v>354230.52825718152</v>
      </c>
      <c r="E86" s="3"/>
      <c r="F86" s="64">
        <v>2015</v>
      </c>
      <c r="G86" s="87">
        <v>1.8616631661300218E-2</v>
      </c>
      <c r="H86" s="3">
        <f t="shared" si="5"/>
        <v>89175.518044725817</v>
      </c>
      <c r="I86" s="3">
        <f t="shared" si="10"/>
        <v>96083.472312110171</v>
      </c>
      <c r="K86" s="64">
        <v>2015</v>
      </c>
      <c r="L86" s="87">
        <v>1.6827983827961464E-2</v>
      </c>
      <c r="M86" s="3">
        <f t="shared" si="6"/>
        <v>141310.90444715071</v>
      </c>
      <c r="N86" s="3">
        <f t="shared" si="11"/>
        <v>145493.54722556716</v>
      </c>
      <c r="P86" s="64">
        <v>2015</v>
      </c>
      <c r="Q86" s="87">
        <v>3.212893001162187E-2</v>
      </c>
      <c r="R86" s="3">
        <f t="shared" si="7"/>
        <v>-350540.47463628714</v>
      </c>
      <c r="S86" s="3">
        <f t="shared" si="8"/>
        <v>-375104.61570406402</v>
      </c>
    </row>
    <row r="87" spans="1:19" ht="12.75">
      <c r="A87" s="64">
        <v>2016</v>
      </c>
      <c r="B87" s="87">
        <v>3.3969213940548422E-2</v>
      </c>
      <c r="C87" s="3">
        <f t="shared" si="4"/>
        <v>335088.23447628703</v>
      </c>
      <c r="D87" s="3">
        <f t="shared" si="9"/>
        <v>370075.30120233138</v>
      </c>
      <c r="E87" s="3"/>
      <c r="F87" s="64">
        <v>2016</v>
      </c>
      <c r="G87" s="87">
        <v>1.9137611082678255E-2</v>
      </c>
      <c r="H87" s="3">
        <f t="shared" si="5"/>
        <v>90882.124427162125</v>
      </c>
      <c r="I87" s="3">
        <f t="shared" si="10"/>
        <v>98151.921034939151</v>
      </c>
      <c r="K87" s="64">
        <v>2016</v>
      </c>
      <c r="L87" s="87">
        <v>1.6418633591938629E-2</v>
      </c>
      <c r="M87" s="3">
        <f t="shared" si="6"/>
        <v>143631.03640981394</v>
      </c>
      <c r="N87" s="3">
        <f t="shared" si="11"/>
        <v>148846.79046253796</v>
      </c>
      <c r="P87" s="64">
        <v>2016</v>
      </c>
      <c r="Q87" s="87">
        <v>3.1539086903853222E-2</v>
      </c>
      <c r="R87" s="3">
        <f t="shared" si="7"/>
        <v>-361596.20112915896</v>
      </c>
      <c r="S87" s="3">
        <f t="shared" si="8"/>
        <v>-391627.2038329271</v>
      </c>
    </row>
    <row r="88" spans="1:19" ht="12.75">
      <c r="A88" s="64">
        <v>2017</v>
      </c>
      <c r="B88" s="87">
        <v>3.4625278391739636E-2</v>
      </c>
      <c r="C88" s="3">
        <f t="shared" si="4"/>
        <v>346690.75788082497</v>
      </c>
      <c r="D88" s="3">
        <f t="shared" si="9"/>
        <v>386628.81269386952</v>
      </c>
      <c r="E88" s="3"/>
      <c r="F88" s="64">
        <v>2017</v>
      </c>
      <c r="G88" s="87">
        <v>1.8739999520956348E-2</v>
      </c>
      <c r="H88" s="3">
        <f t="shared" si="5"/>
        <v>92585.255395390632</v>
      </c>
      <c r="I88" s="3">
        <f t="shared" si="10"/>
        <v>100264.89854108557</v>
      </c>
      <c r="K88" s="64">
        <v>2017</v>
      </c>
      <c r="L88" s="87">
        <v>1.6172897134470319E-2</v>
      </c>
      <c r="M88" s="3">
        <f t="shared" si="6"/>
        <v>145953.96638698722</v>
      </c>
      <c r="N88" s="3">
        <f t="shared" si="11"/>
        <v>152277.31712836665</v>
      </c>
      <c r="P88" s="64">
        <v>2017</v>
      </c>
      <c r="Q88" s="87">
        <v>3.1955125916445448E-2</v>
      </c>
      <c r="R88" s="3">
        <f t="shared" si="7"/>
        <v>-373151.05326714955</v>
      </c>
      <c r="S88" s="3">
        <f t="shared" si="8"/>
        <v>-408877.57804345072</v>
      </c>
    </row>
    <row r="89" spans="1:19" ht="12.75">
      <c r="A89" s="64">
        <v>2018</v>
      </c>
      <c r="B89" s="87">
        <v>3.4424156564943083E-2</v>
      </c>
      <c r="C89" s="3">
        <f t="shared" si="4"/>
        <v>358625.29480973323</v>
      </c>
      <c r="D89" s="3">
        <f t="shared" si="9"/>
        <v>403922.76468984078</v>
      </c>
      <c r="E89" s="3"/>
      <c r="F89" s="64">
        <v>2018</v>
      </c>
      <c r="G89" s="87">
        <v>1.833133917330021E-2</v>
      </c>
      <c r="H89" s="3">
        <f t="shared" si="5"/>
        <v>94282.467114490166</v>
      </c>
      <c r="I89" s="3">
        <f t="shared" si="10"/>
        <v>102423.36342938818</v>
      </c>
      <c r="K89" s="64">
        <v>2018</v>
      </c>
      <c r="L89" s="87">
        <v>1.613076902265358E-2</v>
      </c>
      <c r="M89" s="3">
        <f t="shared" si="6"/>
        <v>148308.31610671585</v>
      </c>
      <c r="N89" s="3">
        <f t="shared" si="11"/>
        <v>155786.9084026319</v>
      </c>
      <c r="P89" s="64">
        <v>2018</v>
      </c>
      <c r="Q89" s="87">
        <v>3.1634948808657005E-2</v>
      </c>
      <c r="R89" s="3">
        <f t="shared" si="7"/>
        <v>-384955.66773515224</v>
      </c>
      <c r="S89" s="3">
        <f t="shared" si="8"/>
        <v>-426887.79581818712</v>
      </c>
    </row>
    <row r="90" spans="1:19" ht="12.75">
      <c r="A90" s="64">
        <v>2019</v>
      </c>
      <c r="B90" s="87">
        <v>3.3980579825661099E-2</v>
      </c>
      <c r="C90" s="3">
        <f t="shared" si="4"/>
        <v>370811.59026751661</v>
      </c>
      <c r="D90" s="3">
        <f t="shared" si="9"/>
        <v>421990.27718057984</v>
      </c>
      <c r="E90" s="3"/>
      <c r="F90" s="64">
        <v>2019</v>
      </c>
      <c r="G90" s="87">
        <v>1.8349824964251006E-2</v>
      </c>
      <c r="H90" s="3">
        <f t="shared" si="5"/>
        <v>96012.533883238822</v>
      </c>
      <c r="I90" s="3">
        <f t="shared" si="10"/>
        <v>104628.2949350397</v>
      </c>
      <c r="K90" s="64">
        <v>2019</v>
      </c>
      <c r="L90" s="87">
        <v>1.6000323832590292E-2</v>
      </c>
      <c r="M90" s="3">
        <f t="shared" si="6"/>
        <v>150681.29719148949</v>
      </c>
      <c r="N90" s="3">
        <f t="shared" si="11"/>
        <v>159377.38651641257</v>
      </c>
      <c r="P90" s="64">
        <v>2019</v>
      </c>
      <c r="Q90" s="87">
        <v>3.15067684185475E-2</v>
      </c>
      <c r="R90" s="3">
        <f t="shared" si="7"/>
        <v>-397084.37680989102</v>
      </c>
      <c r="S90" s="3">
        <f t="shared" si="8"/>
        <v>-445691.32670597214</v>
      </c>
    </row>
    <row r="91" spans="1:19" ht="12.75">
      <c r="A91" s="64">
        <v>2020</v>
      </c>
      <c r="B91" s="87">
        <v>3.3850367028199393E-2</v>
      </c>
      <c r="C91" s="3">
        <f t="shared" si="4"/>
        <v>383363.69869638234</v>
      </c>
      <c r="D91" s="3">
        <f t="shared" si="9"/>
        <v>440865.95161746145</v>
      </c>
      <c r="E91" s="3"/>
      <c r="F91" s="64">
        <v>2020</v>
      </c>
      <c r="G91" s="87">
        <v>1.8313279569148456E-2</v>
      </c>
      <c r="H91" s="3">
        <f t="shared" si="5"/>
        <v>97770.838258384916</v>
      </c>
      <c r="I91" s="3">
        <f t="shared" si="10"/>
        <v>106880.69337383843</v>
      </c>
      <c r="K91" s="64">
        <v>2020</v>
      </c>
      <c r="L91" s="87">
        <v>1.6036208339237794E-2</v>
      </c>
      <c r="M91" s="3">
        <f t="shared" si="6"/>
        <v>153097.65386607882</v>
      </c>
      <c r="N91" s="3">
        <f t="shared" si="11"/>
        <v>163050.61569841666</v>
      </c>
      <c r="P91" s="64">
        <v>2020</v>
      </c>
      <c r="Q91" s="87">
        <v>3.1251756028978742E-2</v>
      </c>
      <c r="R91" s="3">
        <f t="shared" si="7"/>
        <v>-409493.96087687276</v>
      </c>
      <c r="S91" s="3">
        <f t="shared" si="8"/>
        <v>-465323.11452054564</v>
      </c>
    </row>
    <row r="92" spans="1:19" ht="12.75">
      <c r="A92" s="64">
        <v>2021</v>
      </c>
      <c r="B92" s="87">
        <v>3.3662537103284748E-2</v>
      </c>
      <c r="C92" s="3">
        <f t="shared" si="4"/>
        <v>396268.69342780183</v>
      </c>
      <c r="D92" s="3">
        <f t="shared" si="9"/>
        <v>460585.93717882584</v>
      </c>
      <c r="E92" s="3"/>
      <c r="F92" s="64">
        <v>2021</v>
      </c>
      <c r="G92" s="87">
        <v>1.8598546452851611E-2</v>
      </c>
      <c r="H92" s="3">
        <f t="shared" si="5"/>
        <v>99589.233735467715</v>
      </c>
      <c r="I92" s="3">
        <f t="shared" si="10"/>
        <v>109181.58059600357</v>
      </c>
      <c r="K92" s="64">
        <v>2021</v>
      </c>
      <c r="L92" s="87">
        <v>1.6080545493217063E-2</v>
      </c>
      <c r="M92" s="3">
        <f t="shared" si="6"/>
        <v>155559.54765397712</v>
      </c>
      <c r="N92" s="3">
        <f t="shared" si="11"/>
        <v>166808.50314291607</v>
      </c>
      <c r="P92" s="64">
        <v>2021</v>
      </c>
      <c r="Q92" s="87">
        <v>3.1239012248022849E-2</v>
      </c>
      <c r="R92" s="3">
        <f t="shared" si="7"/>
        <v>-422286.14773619676</v>
      </c>
      <c r="S92" s="3">
        <f t="shared" si="8"/>
        <v>-485819.6422788935</v>
      </c>
    </row>
    <row r="93" spans="1:19" ht="12.75">
      <c r="A93" s="64">
        <v>2022</v>
      </c>
      <c r="B93" s="87">
        <v>3.3473713401964179E-2</v>
      </c>
      <c r="C93" s="3">
        <f t="shared" si="4"/>
        <v>409533.27810177492</v>
      </c>
      <c r="D93" s="3">
        <f t="shared" si="9"/>
        <v>481187.99999998702</v>
      </c>
      <c r="E93" s="3"/>
      <c r="F93" s="64">
        <v>2022</v>
      </c>
      <c r="G93" s="87">
        <v>1.9380004595787217E-2</v>
      </c>
      <c r="H93" s="3">
        <f t="shared" si="5"/>
        <v>101519.27354295201</v>
      </c>
      <c r="I93" s="3">
        <f t="shared" si="10"/>
        <v>111532.00044976013</v>
      </c>
      <c r="K93" s="64">
        <v>2022</v>
      </c>
      <c r="L93" s="87">
        <v>1.5922354351274821E-2</v>
      </c>
      <c r="M93" s="3">
        <f t="shared" si="6"/>
        <v>158036.42189444776</v>
      </c>
      <c r="N93" s="3">
        <f t="shared" si="11"/>
        <v>170652.99999998984</v>
      </c>
      <c r="P93" s="64">
        <v>2022</v>
      </c>
      <c r="Q93" s="87">
        <v>3.121538555109573E-2</v>
      </c>
      <c r="R93" s="3">
        <f t="shared" si="7"/>
        <v>-435467.97265066911</v>
      </c>
      <c r="S93" s="3">
        <f t="shared" si="8"/>
        <v>-507218.99999999016</v>
      </c>
    </row>
    <row r="94" spans="1:19" ht="12.75">
      <c r="A94" s="64">
        <v>2023</v>
      </c>
      <c r="B94" s="87">
        <v>3.3369994157936282E-2</v>
      </c>
      <c r="C94" s="3">
        <f t="shared" si="4"/>
        <v>423199.4011995116</v>
      </c>
      <c r="D94" s="3"/>
      <c r="E94" s="3"/>
      <c r="F94" s="64">
        <v>2023</v>
      </c>
      <c r="G94" s="87">
        <v>1.9630582773630747E-2</v>
      </c>
      <c r="H94" s="3">
        <f t="shared" si="5"/>
        <v>103512.15604535579</v>
      </c>
      <c r="I94" s="3"/>
      <c r="K94" s="64">
        <v>2023</v>
      </c>
      <c r="L94" s="87">
        <v>1.5788008862810385E-2</v>
      </c>
      <c r="M94" s="3">
        <f t="shared" si="6"/>
        <v>160531.50232396415</v>
      </c>
      <c r="N94" s="3"/>
      <c r="P94" s="64">
        <v>2023</v>
      </c>
      <c r="Q94" s="87">
        <v>3.13023197012142E-2</v>
      </c>
      <c r="R94" s="3">
        <f t="shared" si="7"/>
        <v>-449099.1303502199</v>
      </c>
      <c r="S94" s="3"/>
    </row>
    <row r="95" spans="1:19" ht="12.75">
      <c r="A95" s="64">
        <v>2024</v>
      </c>
      <c r="B95" s="87">
        <v>3.3339771835749384E-2</v>
      </c>
      <c r="C95" s="3">
        <f t="shared" si="4"/>
        <v>437308.77267652907</v>
      </c>
      <c r="D95" s="3"/>
      <c r="E95" s="3"/>
      <c r="F95" s="64">
        <v>2024</v>
      </c>
      <c r="G95" s="87">
        <v>1.9477970318864116E-2</v>
      </c>
      <c r="H95" s="3">
        <f t="shared" si="5"/>
        <v>105528.36274844887</v>
      </c>
      <c r="I95" s="3"/>
      <c r="K95" s="64">
        <v>2024</v>
      </c>
      <c r="L95" s="87">
        <v>1.5761230422642637E-2</v>
      </c>
      <c r="M95" s="3">
        <f t="shared" si="6"/>
        <v>163061.67632218514</v>
      </c>
      <c r="N95" s="3"/>
      <c r="P95" s="64">
        <v>2024</v>
      </c>
      <c r="Q95" s="87">
        <v>3.0958728117827593E-2</v>
      </c>
      <c r="R95" s="3">
        <f t="shared" si="7"/>
        <v>-463002.66822468519</v>
      </c>
      <c r="S95" s="3"/>
    </row>
    <row r="96" spans="1:19" ht="12.75">
      <c r="A96" s="64">
        <v>2025</v>
      </c>
      <c r="B96" s="87">
        <v>3.3246749212252319E-2</v>
      </c>
      <c r="C96" s="3">
        <f t="shared" si="4"/>
        <v>451847.86777002353</v>
      </c>
      <c r="D96" s="3"/>
      <c r="E96" s="3"/>
      <c r="F96" s="64">
        <v>2025</v>
      </c>
      <c r="G96" s="87">
        <v>1.8717098928925872E-2</v>
      </c>
      <c r="H96" s="3">
        <f t="shared" si="5"/>
        <v>107503.54755381915</v>
      </c>
      <c r="I96" s="3"/>
      <c r="K96" s="64">
        <v>2025</v>
      </c>
      <c r="L96" s="87">
        <v>1.5461022106160429E-2</v>
      </c>
      <c r="M96" s="3">
        <f t="shared" si="6"/>
        <v>165582.77650447001</v>
      </c>
      <c r="N96" s="3"/>
      <c r="P96" s="64">
        <v>2025</v>
      </c>
      <c r="Q96" s="87">
        <v>3.0784818153191208E-2</v>
      </c>
      <c r="R96" s="3">
        <f t="shared" si="7"/>
        <v>-477256.12117042439</v>
      </c>
      <c r="S96" s="3"/>
    </row>
    <row r="97" spans="1:19" ht="12.75">
      <c r="A97" s="64">
        <v>2026</v>
      </c>
      <c r="B97" s="87">
        <v>3.237013769458847E-2</v>
      </c>
      <c r="C97" s="3">
        <f t="shared" si="4"/>
        <v>466474.24546674534</v>
      </c>
      <c r="D97" s="3"/>
      <c r="E97" s="3"/>
      <c r="F97" s="64">
        <v>2026</v>
      </c>
      <c r="G97" s="87">
        <v>1.8523446445380603E-2</v>
      </c>
      <c r="H97" s="3">
        <f t="shared" si="5"/>
        <v>109494.88375962074</v>
      </c>
      <c r="I97" s="3"/>
      <c r="K97" s="64">
        <v>2026</v>
      </c>
      <c r="L97" s="87">
        <v>1.5321117441455812E-2</v>
      </c>
      <c r="M97" s="3">
        <f t="shared" si="6"/>
        <v>168119.68966957732</v>
      </c>
      <c r="N97" s="3"/>
      <c r="P97" s="64">
        <v>2026</v>
      </c>
      <c r="Q97" s="87">
        <v>3.0910008095264067E-2</v>
      </c>
      <c r="R97" s="3">
        <f t="shared" si="7"/>
        <v>-492008.11173931649</v>
      </c>
      <c r="S97" s="3"/>
    </row>
    <row r="98" spans="1:19" ht="12.75">
      <c r="A98" s="64">
        <v>2027</v>
      </c>
      <c r="B98" s="87">
        <v>3.1542163456318065E-2</v>
      </c>
      <c r="C98" s="3">
        <f t="shared" si="4"/>
        <v>481187.85236542003</v>
      </c>
      <c r="D98" s="3"/>
      <c r="F98" s="64">
        <v>2027</v>
      </c>
      <c r="G98" s="87">
        <v>1.860874261964094E-2</v>
      </c>
      <c r="H98" s="3">
        <f t="shared" si="5"/>
        <v>111532.44586967102</v>
      </c>
      <c r="I98" s="3"/>
      <c r="K98" s="64">
        <v>2027</v>
      </c>
      <c r="L98" s="87">
        <v>1.5067177033556596E-2</v>
      </c>
      <c r="M98" s="3">
        <f t="shared" si="6"/>
        <v>170652.77879665545</v>
      </c>
      <c r="N98" s="3"/>
      <c r="P98" s="64">
        <v>2027</v>
      </c>
      <c r="Q98" s="87">
        <v>3.0915462244936267E-2</v>
      </c>
      <c r="R98" s="3">
        <f t="shared" si="7"/>
        <v>-507218.76994199574</v>
      </c>
      <c r="S98" s="3"/>
    </row>
    <row r="99" spans="1:19" ht="12.75">
      <c r="A99" s="64">
        <v>2028</v>
      </c>
      <c r="B99" s="87">
        <v>3.0667650938114462E-2</v>
      </c>
      <c r="C99" s="3"/>
      <c r="F99" s="64">
        <v>2028</v>
      </c>
      <c r="G99" s="87">
        <v>1.8638595325884362E-2</v>
      </c>
      <c r="H99" s="3"/>
      <c r="K99" s="64">
        <v>2028</v>
      </c>
      <c r="L99" s="87">
        <v>1.4948273088683446E-2</v>
      </c>
      <c r="M99" s="3"/>
      <c r="P99" s="64">
        <v>2028</v>
      </c>
      <c r="Q99" s="87">
        <v>3.0810761965517051E-2</v>
      </c>
      <c r="R99" s="3"/>
    </row>
    <row r="100" spans="1:19" ht="12.75">
      <c r="A100" s="64"/>
      <c r="C100"/>
    </row>
    <row r="101" spans="1:19" ht="12.75">
      <c r="A101" s="64"/>
      <c r="C101"/>
      <c r="E101" s="3"/>
    </row>
  </sheetData>
  <pageMargins left="0.7" right="0.7" top="0.75" bottom="0.75" header="0.3" footer="0.3"/>
  <pageSetup scale="53" firstPageNumber="142" orientation="landscape" useFirstPageNumber="1" r:id="rId1"/>
  <headerFooter>
    <oddFooter>&amp;R09RC-STAFFPOD3-8-&amp;P</oddFooter>
  </headerFooter>
  <legacyDrawing r:id="rId2"/>
</worksheet>
</file>

<file path=xl/worksheets/sheet50.xml><?xml version="1.0" encoding="utf-8"?>
<worksheet xmlns="http://schemas.openxmlformats.org/spreadsheetml/2006/main" xmlns:r="http://schemas.openxmlformats.org/officeDocument/2006/relationships">
  <sheetPr codeName="Sheet27">
    <tabColor rgb="FF92D050"/>
    <pageSetUpPr fitToPage="1"/>
  </sheetPr>
  <dimension ref="A1:L60"/>
  <sheetViews>
    <sheetView view="pageLayout" topLeftCell="G90" zoomScaleNormal="85" workbookViewId="0">
      <selection activeCell="I14" sqref="I14"/>
    </sheetView>
  </sheetViews>
  <sheetFormatPr defaultRowHeight="12.75"/>
  <cols>
    <col min="1" max="1" width="26.140625" style="13" bestFit="1" customWidth="1"/>
    <col min="2" max="2" width="3.7109375" style="1" customWidth="1"/>
    <col min="3" max="3" width="21.5703125" style="1" customWidth="1"/>
    <col min="4" max="4" width="16.7109375" style="1" bestFit="1" customWidth="1"/>
    <col min="5" max="5" width="13.140625" style="1" bestFit="1" customWidth="1"/>
    <col min="6" max="6" width="15.7109375" style="1" bestFit="1" customWidth="1"/>
    <col min="7" max="7" width="16.42578125"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ht="25.5">
      <c r="A4" s="20" t="s">
        <v>0</v>
      </c>
      <c r="B4" s="21"/>
      <c r="C4" s="44" t="s">
        <v>38</v>
      </c>
      <c r="D4" s="29" t="s">
        <v>10</v>
      </c>
      <c r="E4" s="29" t="s">
        <v>11</v>
      </c>
      <c r="F4" s="29" t="s">
        <v>12</v>
      </c>
      <c r="G4" s="29" t="s">
        <v>13</v>
      </c>
    </row>
    <row r="5" spans="1:12">
      <c r="A5" s="20" t="s">
        <v>2</v>
      </c>
      <c r="B5" s="21"/>
      <c r="C5" s="21">
        <v>2008</v>
      </c>
      <c r="D5" s="21"/>
      <c r="E5" s="21"/>
      <c r="F5" s="21"/>
      <c r="G5" s="21"/>
    </row>
    <row r="6" spans="1:12">
      <c r="A6" s="20" t="s">
        <v>3</v>
      </c>
      <c r="B6" s="21"/>
      <c r="C6" s="21">
        <v>2036</v>
      </c>
      <c r="D6" s="21"/>
      <c r="E6" s="21"/>
      <c r="F6" s="21"/>
      <c r="G6" s="21"/>
      <c r="I6" s="5"/>
      <c r="J6" s="5"/>
      <c r="K6" s="5"/>
    </row>
    <row r="7" spans="1:12" s="4" customFormat="1">
      <c r="A7" s="24" t="s">
        <v>55</v>
      </c>
      <c r="B7" s="25"/>
      <c r="C7" s="25">
        <f>SUM(D7:G7)</f>
        <v>4760719</v>
      </c>
      <c r="D7" s="25">
        <v>4152861</v>
      </c>
      <c r="E7" s="25">
        <v>1931899</v>
      </c>
      <c r="F7" s="25">
        <v>902559</v>
      </c>
      <c r="G7" s="25">
        <v>-2226600</v>
      </c>
    </row>
    <row r="8" spans="1:12" s="4" customFormat="1">
      <c r="A8" s="24" t="s">
        <v>4</v>
      </c>
      <c r="B8" s="25"/>
      <c r="C8" s="25">
        <f>SUM(D8:G8)</f>
        <v>9035721</v>
      </c>
      <c r="D8" s="25">
        <v>10081364</v>
      </c>
      <c r="E8" s="25">
        <v>3221148</v>
      </c>
      <c r="F8" s="25">
        <v>1444140</v>
      </c>
      <c r="G8" s="25">
        <v>-5710931</v>
      </c>
    </row>
    <row r="9" spans="1:12">
      <c r="A9" s="20" t="s">
        <v>5</v>
      </c>
      <c r="B9" s="21"/>
      <c r="C9" s="25">
        <f>SUM(D9:G9)</f>
        <v>0</v>
      </c>
      <c r="D9" s="25">
        <v>0</v>
      </c>
      <c r="E9" s="25">
        <v>0</v>
      </c>
      <c r="F9" s="25">
        <v>0</v>
      </c>
      <c r="G9" s="25">
        <v>0</v>
      </c>
    </row>
    <row r="10" spans="1:12">
      <c r="A10" s="20" t="s">
        <v>6</v>
      </c>
      <c r="B10" s="21"/>
      <c r="C10" s="26">
        <f>SUM(D10:G10)</f>
        <v>7616329</v>
      </c>
      <c r="D10" s="26">
        <f>(D8+D9)-D15</f>
        <v>8843654.175999999</v>
      </c>
      <c r="E10" s="26">
        <f>(E8+E9)-E15</f>
        <v>2644874.8480000002</v>
      </c>
      <c r="F10" s="26">
        <f>(F8+F9)-F15</f>
        <v>1174455.52</v>
      </c>
      <c r="G10" s="26">
        <f>(G8+G9)-G15</f>
        <v>-5046655.5439999998</v>
      </c>
      <c r="J10" s="6"/>
    </row>
    <row r="11" spans="1:12">
      <c r="A11" s="20" t="s">
        <v>7</v>
      </c>
      <c r="B11" s="21"/>
      <c r="C11" s="26">
        <f>SUM(D11:G11)</f>
        <v>3899480.7303387024</v>
      </c>
      <c r="D11" s="26">
        <f>-PV(D13,$C$12,,D10,0)</f>
        <v>3520833.9799351944</v>
      </c>
      <c r="E11" s="26">
        <f>-PV(E13,$C$12,,E10,0)</f>
        <v>1555390.1450703577</v>
      </c>
      <c r="F11" s="26">
        <f>-PV(F13,$C$12,,F10,0)</f>
        <v>720861.0852770725</v>
      </c>
      <c r="G11" s="26">
        <f>-PV(G13,$C$12,,G10,0)</f>
        <v>-1897604.4799439223</v>
      </c>
    </row>
    <row r="12" spans="1:12">
      <c r="A12" s="20" t="s">
        <v>8</v>
      </c>
      <c r="B12" s="21"/>
      <c r="C12" s="21">
        <f>(+C6-C5)-1</f>
        <v>27</v>
      </c>
      <c r="D12" s="21"/>
      <c r="E12" s="21"/>
      <c r="F12" s="21"/>
      <c r="G12" s="21"/>
    </row>
    <row r="13" spans="1:12">
      <c r="A13" s="20" t="s">
        <v>9</v>
      </c>
      <c r="B13" s="21"/>
      <c r="C13" s="21"/>
      <c r="D13" s="27">
        <v>3.4699654023972314E-2</v>
      </c>
      <c r="E13" s="27">
        <v>1.9857451718140681E-2</v>
      </c>
      <c r="F13" s="27">
        <v>1.8242678393663767E-2</v>
      </c>
      <c r="G13" s="27">
        <v>3.6891365538972813E-2</v>
      </c>
      <c r="I13" s="39" t="s">
        <v>60</v>
      </c>
    </row>
    <row r="14" spans="1:12">
      <c r="A14" s="20" t="s">
        <v>14</v>
      </c>
      <c r="B14" s="21"/>
      <c r="C14" s="21"/>
      <c r="D14" s="21"/>
      <c r="E14" s="21"/>
      <c r="F14" s="21"/>
      <c r="G14" s="21"/>
      <c r="I14" s="1">
        <v>1419392</v>
      </c>
    </row>
    <row r="15" spans="1:12">
      <c r="A15" s="20" t="s">
        <v>57</v>
      </c>
      <c r="B15" s="21"/>
      <c r="C15" s="25">
        <f>SUM(D15:G15)</f>
        <v>1419392</v>
      </c>
      <c r="D15" s="26">
        <f>I14*I15</f>
        <v>1237709.824</v>
      </c>
      <c r="E15" s="26">
        <f>I14*J15</f>
        <v>576273.152</v>
      </c>
      <c r="F15" s="26">
        <f>I14*K15</f>
        <v>269684.47999999998</v>
      </c>
      <c r="G15" s="26">
        <f>I14*L15</f>
        <v>-664275.45600000001</v>
      </c>
      <c r="H15" s="5"/>
      <c r="I15" s="43">
        <v>0.872</v>
      </c>
      <c r="J15" s="37">
        <v>0.40600000000000003</v>
      </c>
      <c r="K15" s="37">
        <v>0.19</v>
      </c>
      <c r="L15" s="37">
        <v>-0.46800000000000003</v>
      </c>
    </row>
    <row r="16" spans="1:12">
      <c r="A16" s="11">
        <v>2010</v>
      </c>
      <c r="C16" s="2">
        <f t="shared" ref="C16:C52" si="0">SUM(D16:G16)</f>
        <v>199823.00660185024</v>
      </c>
      <c r="D16" s="5">
        <f>'IC 12-14 support'!D73</f>
        <v>202983.45813542523</v>
      </c>
      <c r="E16" s="5">
        <f>'IC 12-14 support'!I73</f>
        <v>74980.243760490994</v>
      </c>
      <c r="F16" s="5">
        <f>'IC 12-14 support'!N73</f>
        <v>34049.3667435674</v>
      </c>
      <c r="G16" s="5">
        <f>'IC 12-14 support'!S73</f>
        <v>-112190.06203763341</v>
      </c>
      <c r="H16" s="5"/>
      <c r="I16" s="5">
        <f>AVERAGE(C16:C19)</f>
        <v>207478.55154677958</v>
      </c>
      <c r="J16" s="5"/>
      <c r="K16" s="5"/>
      <c r="L16" s="5"/>
    </row>
    <row r="17" spans="1:12">
      <c r="A17" s="11">
        <f t="shared" ref="A17:A52" si="1">+A16+1</f>
        <v>2011</v>
      </c>
      <c r="C17" s="2">
        <f t="shared" si="0"/>
        <v>204837.68600056774</v>
      </c>
      <c r="D17" s="5">
        <f t="shared" ref="D17:D42" si="2">D16*(1+$D$13)</f>
        <v>210026.91390531397</v>
      </c>
      <c r="E17" s="5">
        <f t="shared" ref="E17:E42" si="3">E16*(1+$E$13)</f>
        <v>76469.160330779356</v>
      </c>
      <c r="F17" s="5">
        <f t="shared" ref="F17:F42" si="4">F16*(1+$F$13)</f>
        <v>34670.518390578211</v>
      </c>
      <c r="G17" s="5">
        <f t="shared" ref="G17:G42" si="5">G16*(1+$G$13)</f>
        <v>-116328.9066261038</v>
      </c>
      <c r="H17" s="5"/>
      <c r="I17" s="5"/>
      <c r="J17" s="5"/>
      <c r="K17" s="5"/>
      <c r="L17" s="5"/>
    </row>
    <row r="18" spans="1:12">
      <c r="A18" s="11">
        <f t="shared" si="1"/>
        <v>2012</v>
      </c>
      <c r="C18" s="2">
        <f t="shared" si="0"/>
        <v>209984.98080764821</v>
      </c>
      <c r="D18" s="5">
        <f t="shared" si="2"/>
        <v>217314.77515355099</v>
      </c>
      <c r="E18" s="5">
        <f t="shared" si="3"/>
        <v>77987.642989974571</v>
      </c>
      <c r="F18" s="5">
        <f t="shared" si="4"/>
        <v>35303.001507319132</v>
      </c>
      <c r="G18" s="5">
        <f t="shared" si="5"/>
        <v>-120620.43884319643</v>
      </c>
      <c r="H18" s="5"/>
      <c r="I18" s="5"/>
      <c r="J18" s="5"/>
      <c r="K18" s="5"/>
      <c r="L18" s="5"/>
    </row>
    <row r="19" spans="1:12">
      <c r="A19" s="11">
        <f t="shared" si="1"/>
        <v>2013</v>
      </c>
      <c r="C19" s="2">
        <f t="shared" si="0"/>
        <v>215268.5327770522</v>
      </c>
      <c r="D19" s="5">
        <f t="shared" si="2"/>
        <v>224855.52266567654</v>
      </c>
      <c r="E19" s="5">
        <f t="shared" si="3"/>
        <v>79536.278845259585</v>
      </c>
      <c r="F19" s="5">
        <f t="shared" si="4"/>
        <v>35947.022810148184</v>
      </c>
      <c r="G19" s="5">
        <f t="shared" si="5"/>
        <v>-125070.29154403211</v>
      </c>
      <c r="H19" s="5"/>
      <c r="I19" s="5"/>
      <c r="J19" s="5"/>
      <c r="K19" s="5"/>
      <c r="L19" s="5"/>
    </row>
    <row r="20" spans="1:12">
      <c r="A20" s="11">
        <f t="shared" si="1"/>
        <v>2014</v>
      </c>
      <c r="C20" s="2">
        <f t="shared" si="0"/>
        <v>220692.08556885936</v>
      </c>
      <c r="D20" s="5">
        <f t="shared" si="2"/>
        <v>232657.93150755498</v>
      </c>
      <c r="E20" s="5">
        <f t="shared" si="3"/>
        <v>81115.666662269898</v>
      </c>
      <c r="F20" s="5">
        <f t="shared" si="4"/>
        <v>36602.792786483413</v>
      </c>
      <c r="G20" s="5">
        <f t="shared" si="5"/>
        <v>-129684.30538744891</v>
      </c>
      <c r="H20" s="5"/>
      <c r="I20" s="37"/>
      <c r="J20" s="5"/>
      <c r="K20" s="37"/>
      <c r="L20" s="5"/>
    </row>
    <row r="21" spans="1:12">
      <c r="A21" s="11">
        <f t="shared" si="1"/>
        <v>2015</v>
      </c>
      <c r="C21" s="2">
        <f t="shared" si="0"/>
        <v>226259.48759483302</v>
      </c>
      <c r="D21" s="5">
        <f t="shared" si="2"/>
        <v>240731.08123680021</v>
      </c>
      <c r="E21" s="5">
        <f t="shared" si="3"/>
        <v>82726.417096600722</v>
      </c>
      <c r="F21" s="5">
        <f t="shared" si="4"/>
        <v>37270.525763597143</v>
      </c>
      <c r="G21" s="5">
        <f t="shared" si="5"/>
        <v>-134468.53650216508</v>
      </c>
      <c r="H21" s="5"/>
      <c r="I21" s="37"/>
      <c r="J21" s="5"/>
      <c r="K21" s="37"/>
      <c r="L21" s="5"/>
    </row>
    <row r="22" spans="1:12">
      <c r="A22" s="11">
        <f t="shared" si="1"/>
        <v>2016</v>
      </c>
      <c r="C22" s="2">
        <f t="shared" si="0"/>
        <v>231974.69494135326</v>
      </c>
      <c r="D22" s="5">
        <f>D21*(1+$D$13)</f>
        <v>249084.36646853396</v>
      </c>
      <c r="E22" s="5">
        <f t="shared" si="3"/>
        <v>84369.152929911244</v>
      </c>
      <c r="F22" s="5">
        <f t="shared" si="4"/>
        <v>37950.439978665207</v>
      </c>
      <c r="G22" s="5">
        <f t="shared" si="5"/>
        <v>-139429.26443575716</v>
      </c>
      <c r="H22" s="5"/>
      <c r="I22" s="37"/>
      <c r="J22" s="5"/>
      <c r="K22" s="37"/>
      <c r="L22" s="5"/>
    </row>
    <row r="23" spans="1:12">
      <c r="A23" s="11">
        <f t="shared" si="1"/>
        <v>2017</v>
      </c>
      <c r="C23" s="2">
        <f t="shared" si="0"/>
        <v>237841.7743716971</v>
      </c>
      <c r="D23" s="5">
        <f t="shared" si="2"/>
        <v>257727.50780777243</v>
      </c>
      <c r="E23" s="5">
        <f t="shared" si="3"/>
        <v>86044.509310717389</v>
      </c>
      <c r="F23" s="5">
        <f t="shared" si="4"/>
        <v>38642.757650094034</v>
      </c>
      <c r="G23" s="5">
        <f t="shared" si="5"/>
        <v>-144573.00039688678</v>
      </c>
      <c r="H23" s="5"/>
      <c r="I23" s="37"/>
      <c r="J23" s="5"/>
      <c r="K23" s="37"/>
      <c r="L23" s="5"/>
    </row>
    <row r="24" spans="1:12">
      <c r="A24" s="11">
        <f t="shared" si="1"/>
        <v>2018</v>
      </c>
      <c r="C24" s="2">
        <f t="shared" si="0"/>
        <v>243864.90640968346</v>
      </c>
      <c r="D24" s="5">
        <f t="shared" si="2"/>
        <v>266670.56316116278</v>
      </c>
      <c r="E24" s="5">
        <f t="shared" si="3"/>
        <v>87753.13399996607</v>
      </c>
      <c r="F24" s="5">
        <f t="shared" si="4"/>
        <v>39347.705050148987</v>
      </c>
      <c r="G24" s="5">
        <f t="shared" si="5"/>
        <v>-149906.4958015944</v>
      </c>
      <c r="H24" s="5"/>
      <c r="I24" s="5"/>
      <c r="J24" s="5"/>
      <c r="K24" s="5"/>
      <c r="L24" s="5"/>
    </row>
    <row r="25" spans="1:12">
      <c r="A25" s="11">
        <f t="shared" si="1"/>
        <v>2019</v>
      </c>
      <c r="C25" s="2">
        <f t="shared" si="0"/>
        <v>250048.38850674898</v>
      </c>
      <c r="D25" s="5">
        <f t="shared" si="2"/>
        <v>275923.939441233</v>
      </c>
      <c r="E25" s="5">
        <f t="shared" si="3"/>
        <v>89495.687621485922</v>
      </c>
      <c r="F25" s="5">
        <f t="shared" si="4"/>
        <v>40065.512578907597</v>
      </c>
      <c r="G25" s="5">
        <f t="shared" si="5"/>
        <v>-155436.75113487753</v>
      </c>
      <c r="H25" s="5"/>
      <c r="I25" s="5"/>
      <c r="J25" s="5"/>
      <c r="K25" s="5"/>
      <c r="L25" s="5"/>
    </row>
    <row r="26" spans="1:12">
      <c r="A26" s="11">
        <f t="shared" si="1"/>
        <v>2020</v>
      </c>
      <c r="C26" s="2">
        <f t="shared" si="0"/>
        <v>256396.63829456389</v>
      </c>
      <c r="D26" s="5">
        <f t="shared" si="2"/>
        <v>285498.40467677527</v>
      </c>
      <c r="E26" s="5">
        <f t="shared" si="3"/>
        <v>91272.843917411374</v>
      </c>
      <c r="F26" s="5">
        <f t="shared" si="4"/>
        <v>40796.414839561898</v>
      </c>
      <c r="G26" s="5">
        <f t="shared" si="5"/>
        <v>-161171.02513918464</v>
      </c>
      <c r="I26" s="5"/>
      <c r="J26" s="5"/>
      <c r="K26" s="5"/>
      <c r="L26" s="5"/>
    </row>
    <row r="27" spans="1:12">
      <c r="A27" s="11">
        <f t="shared" si="1"/>
        <v>2021</v>
      </c>
      <c r="C27" s="2">
        <f t="shared" si="0"/>
        <v>262914.19692534336</v>
      </c>
      <c r="D27" s="5">
        <f t="shared" si="2"/>
        <v>295405.1005434554</v>
      </c>
      <c r="E27" s="5">
        <f t="shared" si="3"/>
        <v>93085.290008678756</v>
      </c>
      <c r="F27" s="5">
        <f t="shared" si="4"/>
        <v>41540.650715094518</v>
      </c>
      <c r="G27" s="5">
        <f t="shared" si="5"/>
        <v>-167116.8443418853</v>
      </c>
      <c r="I27" s="38"/>
      <c r="J27" s="5"/>
      <c r="K27" s="5"/>
      <c r="L27" s="5"/>
    </row>
    <row r="28" spans="1:12">
      <c r="A28" s="11">
        <f t="shared" si="1"/>
        <v>2022</v>
      </c>
      <c r="C28" s="2">
        <f t="shared" si="0"/>
        <v>269605.73250205739</v>
      </c>
      <c r="D28" s="5">
        <f t="shared" si="2"/>
        <v>305655.55532923009</v>
      </c>
      <c r="E28" s="5">
        <f t="shared" si="3"/>
        <v>94933.726660695218</v>
      </c>
      <c r="F28" s="5">
        <f t="shared" si="4"/>
        <v>42298.463446353504</v>
      </c>
      <c r="G28" s="5">
        <f t="shared" si="5"/>
        <v>-173282.01293422142</v>
      </c>
      <c r="I28" s="38"/>
      <c r="J28" s="5"/>
      <c r="K28" s="5"/>
      <c r="L28" s="5"/>
    </row>
    <row r="29" spans="1:12">
      <c r="A29" s="11">
        <f t="shared" si="1"/>
        <v>2023</v>
      </c>
      <c r="C29" s="2">
        <f t="shared" ref="C29:C42" si="6">SUM(D29:G29)</f>
        <v>276476.04360078741</v>
      </c>
      <c r="D29" s="5">
        <f t="shared" si="2"/>
        <v>316261.69734965952</v>
      </c>
      <c r="E29" s="5">
        <f t="shared" si="3"/>
        <v>96818.868554283137</v>
      </c>
      <c r="F29" s="5">
        <f t="shared" si="4"/>
        <v>43070.100711551473</v>
      </c>
      <c r="G29" s="5">
        <f t="shared" si="5"/>
        <v>-179674.6230147068</v>
      </c>
      <c r="I29" s="38"/>
      <c r="J29" s="5"/>
      <c r="K29" s="5"/>
      <c r="L29" s="5"/>
    </row>
    <row r="30" spans="1:12">
      <c r="A30" s="11">
        <f t="shared" si="1"/>
        <v>2024</v>
      </c>
      <c r="C30" s="2">
        <f t="shared" si="6"/>
        <v>283530.06288752728</v>
      </c>
      <c r="D30" s="5">
        <f t="shared" si="2"/>
        <v>327235.86882872693</v>
      </c>
      <c r="E30" s="5">
        <f t="shared" si="3"/>
        <v>98741.444562004821</v>
      </c>
      <c r="F30" s="5">
        <f t="shared" si="4"/>
        <v>43855.814707215017</v>
      </c>
      <c r="G30" s="5">
        <f t="shared" si="5"/>
        <v>-186303.0652104195</v>
      </c>
      <c r="I30" s="38"/>
    </row>
    <row r="31" spans="1:12">
      <c r="A31" s="11">
        <f t="shared" si="1"/>
        <v>2025</v>
      </c>
      <c r="C31" s="2">
        <f t="shared" si="6"/>
        <v>290772.86083177471</v>
      </c>
      <c r="D31" s="5">
        <f t="shared" si="2"/>
        <v>338590.84026131773</v>
      </c>
      <c r="E31" s="5">
        <f t="shared" si="3"/>
        <v>100702.1980299743</v>
      </c>
      <c r="F31" s="5">
        <f t="shared" si="4"/>
        <v>44655.862230610852</v>
      </c>
      <c r="G31" s="5">
        <f t="shared" si="5"/>
        <v>-193176.03969012818</v>
      </c>
      <c r="I31" s="38"/>
    </row>
    <row r="32" spans="1:12">
      <c r="A32" s="11">
        <f t="shared" si="1"/>
        <v>2026</v>
      </c>
      <c r="C32" s="2">
        <f t="shared" si="6"/>
        <v>298209.64951930451</v>
      </c>
      <c r="D32" s="5">
        <f t="shared" si="2"/>
        <v>350339.82527407154</v>
      </c>
      <c r="E32" s="5">
        <f t="shared" si="3"/>
        <v>102701.88706526515</v>
      </c>
      <c r="F32" s="5">
        <f t="shared" si="4"/>
        <v>45470.504763675643</v>
      </c>
      <c r="G32" s="5">
        <f t="shared" si="5"/>
        <v>-200302.56758370783</v>
      </c>
      <c r="I32" s="38"/>
    </row>
    <row r="33" spans="1:9">
      <c r="A33" s="11">
        <f t="shared" si="1"/>
        <v>2027</v>
      </c>
      <c r="C33" s="2">
        <f t="shared" si="6"/>
        <v>305845.78656657005</v>
      </c>
      <c r="D33" s="5">
        <f t="shared" si="2"/>
        <v>362496.49600190076</v>
      </c>
      <c r="E33" s="5">
        <f t="shared" si="3"/>
        <v>104741.28482902559</v>
      </c>
      <c r="F33" s="5">
        <f t="shared" si="4"/>
        <v>46300.008558476933</v>
      </c>
      <c r="G33" s="5">
        <f t="shared" si="5"/>
        <v>-207692.00282283322</v>
      </c>
      <c r="I33" s="38"/>
    </row>
    <row r="34" spans="1:9">
      <c r="A34" s="11">
        <f t="shared" si="1"/>
        <v>2028</v>
      </c>
      <c r="C34" s="2">
        <f t="shared" si="6"/>
        <v>313686.77913922432</v>
      </c>
      <c r="D34" s="5">
        <f t="shared" si="2"/>
        <v>375074.99899806897</v>
      </c>
      <c r="E34" s="5">
        <f t="shared" si="3"/>
        <v>106821.17983541399</v>
      </c>
      <c r="F34" s="5">
        <f t="shared" si="4"/>
        <v>47144.644724233105</v>
      </c>
      <c r="G34" s="5">
        <f t="shared" si="5"/>
        <v>-215354.04441849174</v>
      </c>
      <c r="I34" s="38"/>
    </row>
    <row r="35" spans="1:9">
      <c r="A35" s="11">
        <f t="shared" si="1"/>
        <v>2029</v>
      </c>
      <c r="C35" s="2">
        <f t="shared" si="6"/>
        <v>321738.28807730461</v>
      </c>
      <c r="D35" s="5">
        <f t="shared" si="2"/>
        <v>388089.97169634374</v>
      </c>
      <c r="E35" s="5">
        <f t="shared" si="3"/>
        <v>108942.37625647054</v>
      </c>
      <c r="F35" s="5">
        <f t="shared" si="4"/>
        <v>48004.689315920827</v>
      </c>
      <c r="G35" s="5">
        <f t="shared" si="5"/>
        <v>-223298.74919143051</v>
      </c>
      <c r="I35" s="38"/>
    </row>
    <row r="36" spans="1:9">
      <c r="A36" s="11">
        <f t="shared" si="1"/>
        <v>2030</v>
      </c>
      <c r="C36" s="2">
        <f t="shared" si="6"/>
        <v>330006.13212967489</v>
      </c>
      <c r="D36" s="5">
        <f t="shared" si="2"/>
        <v>401556.55944438011</v>
      </c>
      <c r="E36" s="5">
        <f t="shared" si="3"/>
        <v>111105.69423304292</v>
      </c>
      <c r="F36" s="5">
        <f t="shared" si="4"/>
        <v>48880.42342449892</v>
      </c>
      <c r="G36" s="5">
        <f t="shared" si="5"/>
        <v>-231536.54497224701</v>
      </c>
      <c r="I36" s="38"/>
    </row>
    <row r="37" spans="1:9">
      <c r="A37" s="11">
        <f t="shared" si="1"/>
        <v>2031</v>
      </c>
      <c r="C37" s="2">
        <f t="shared" si="6"/>
        <v>338496.29230037209</v>
      </c>
      <c r="D37" s="5">
        <f t="shared" si="2"/>
        <v>415490.43312815676</v>
      </c>
      <c r="E37" s="5">
        <f t="shared" si="3"/>
        <v>113311.97019188607</v>
      </c>
      <c r="F37" s="5">
        <f t="shared" si="4"/>
        <v>49772.133268778161</v>
      </c>
      <c r="G37" s="5">
        <f t="shared" si="5"/>
        <v>-240078.244288449</v>
      </c>
      <c r="I37" s="38"/>
    </row>
    <row r="38" spans="1:9">
      <c r="A38" s="11">
        <f t="shared" si="1"/>
        <v>2032</v>
      </c>
      <c r="C38" s="2">
        <f t="shared" si="6"/>
        <v>347214.9163095511</v>
      </c>
      <c r="D38" s="5">
        <f t="shared" si="2"/>
        <v>429907.80740797421</v>
      </c>
      <c r="E38" s="5">
        <f t="shared" si="3"/>
        <v>115562.05716905884</v>
      </c>
      <c r="F38" s="5">
        <f t="shared" si="4"/>
        <v>50680.110288967058</v>
      </c>
      <c r="G38" s="5">
        <f t="shared" si="5"/>
        <v>-248935.05855644899</v>
      </c>
    </row>
    <row r="39" spans="1:9">
      <c r="A39" s="11">
        <f t="shared" si="1"/>
        <v>2033</v>
      </c>
      <c r="C39" s="2">
        <f t="shared" si="6"/>
        <v>356168.32317178149</v>
      </c>
      <c r="D39" s="5">
        <f t="shared" si="2"/>
        <v>444825.45958723547</v>
      </c>
      <c r="E39" s="5">
        <f t="shared" si="3"/>
        <v>117856.82513974245</v>
      </c>
      <c r="F39" s="5">
        <f t="shared" si="4"/>
        <v>51604.651241924097</v>
      </c>
      <c r="G39" s="5">
        <f t="shared" si="5"/>
        <v>-258118.61279712056</v>
      </c>
    </row>
    <row r="40" spans="1:9">
      <c r="A40" s="11">
        <f t="shared" si="1"/>
        <v>2034</v>
      </c>
      <c r="C40" s="2">
        <f t="shared" si="6"/>
        <v>365363.00789449125</v>
      </c>
      <c r="D40" s="5">
        <f t="shared" si="2"/>
        <v>460260.74913596705</v>
      </c>
      <c r="E40" s="5">
        <f t="shared" si="3"/>
        <v>120197.16135460824</v>
      </c>
      <c r="F40" s="5">
        <f t="shared" si="4"/>
        <v>52546.058298147698</v>
      </c>
      <c r="G40" s="5">
        <f t="shared" si="5"/>
        <v>-267640.96089423174</v>
      </c>
    </row>
    <row r="41" spans="1:9">
      <c r="A41" s="11">
        <f t="shared" si="1"/>
        <v>2035</v>
      </c>
      <c r="C41" s="2">
        <f t="shared" si="6"/>
        <v>374805.64629941701</v>
      </c>
      <c r="D41" s="5">
        <f t="shared" si="2"/>
        <v>476231.63789179944</v>
      </c>
      <c r="E41" s="5">
        <f t="shared" si="3"/>
        <v>122583.97068286494</v>
      </c>
      <c r="F41" s="5">
        <f t="shared" si="4"/>
        <v>53504.639140535517</v>
      </c>
      <c r="G41" s="5">
        <f t="shared" si="5"/>
        <v>-277514.60141578282</v>
      </c>
    </row>
    <row r="42" spans="1:9">
      <c r="A42" s="11">
        <f t="shared" si="1"/>
        <v>2036</v>
      </c>
      <c r="C42" s="2">
        <f t="shared" si="6"/>
        <v>384503.09996996302</v>
      </c>
      <c r="D42" s="5">
        <f t="shared" si="2"/>
        <v>492756.71096191456</v>
      </c>
      <c r="E42" s="5">
        <f t="shared" si="3"/>
        <v>125018.17596211789</v>
      </c>
      <c r="F42" s="5">
        <f t="shared" si="4"/>
        <v>54480.707064945345</v>
      </c>
      <c r="G42" s="5">
        <f t="shared" si="5"/>
        <v>-287752.49401901482</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9035721.0000000019</v>
      </c>
      <c r="D53" s="5">
        <f>SUM(D15:D52)</f>
        <v>10081364.000000002</v>
      </c>
      <c r="E53" s="5">
        <f>SUM(E15:E52)</f>
        <v>3221148.0000000005</v>
      </c>
      <c r="F53" s="5">
        <f>SUM(F15:F52)</f>
        <v>1444140.0000000002</v>
      </c>
      <c r="G53" s="5">
        <f>SUM(G15:G52)</f>
        <v>-5710930.9999999991</v>
      </c>
      <c r="H53" s="5"/>
    </row>
    <row r="55" spans="1:8">
      <c r="A55" s="42" t="s">
        <v>58</v>
      </c>
      <c r="D55" s="5"/>
    </row>
    <row r="56" spans="1:8">
      <c r="A56" s="42" t="s">
        <v>59</v>
      </c>
    </row>
    <row r="60" spans="1:8">
      <c r="C60" s="40">
        <f>(C8+C9)-C53</f>
        <v>0</v>
      </c>
      <c r="D60" s="40">
        <f>(D8+D9)-D53</f>
        <v>0</v>
      </c>
      <c r="E60" s="40">
        <f>(E8+E9)-E53</f>
        <v>0</v>
      </c>
      <c r="F60" s="40">
        <f>(F8+F9)-F53</f>
        <v>0</v>
      </c>
      <c r="G60" s="40">
        <f>(G8+G9)-G53</f>
        <v>0</v>
      </c>
      <c r="H60" s="41" t="s">
        <v>56</v>
      </c>
    </row>
  </sheetData>
  <phoneticPr fontId="3" type="noConversion"/>
  <pageMargins left="0.75" right="0.75" top="1" bottom="1" header="0.5" footer="0.5"/>
  <pageSetup firstPageNumber="143" orientation="portrait" useFirstPageNumber="1" r:id="rId1"/>
  <headerFooter alignWithMargins="0">
    <oddFooter>&amp;R09RC-STAFFPOD3-8-&amp;P</oddFooter>
  </headerFooter>
  <legacyDrawing r:id="rId2"/>
</worksheet>
</file>

<file path=xl/worksheets/sheet51.xml><?xml version="1.0" encoding="utf-8"?>
<worksheet xmlns="http://schemas.openxmlformats.org/spreadsheetml/2006/main" xmlns:r="http://schemas.openxmlformats.org/officeDocument/2006/relationships">
  <sheetPr>
    <tabColor rgb="FF92D050"/>
    <pageSetUpPr fitToPage="1"/>
  </sheetPr>
  <dimension ref="A1:S112"/>
  <sheetViews>
    <sheetView view="pageLayout" topLeftCell="L100" zoomScaleNormal="80" workbookViewId="0">
      <selection activeCell="D73" sqref="D73"/>
    </sheetView>
  </sheetViews>
  <sheetFormatPr defaultColWidth="12" defaultRowHeight="15" outlineLevelRow="1"/>
  <cols>
    <col min="1" max="2" width="12" customWidth="1"/>
    <col min="3" max="3" width="12" style="57" customWidth="1"/>
    <col min="4" max="5" width="12" customWidth="1"/>
    <col min="6" max="6" width="12" style="64" customWidth="1"/>
    <col min="7" max="10" width="12" customWidth="1"/>
    <col min="11" max="11" width="12" style="64" customWidth="1"/>
    <col min="12" max="15" width="12" customWidth="1"/>
    <col min="16" max="16" width="12" style="64" customWidth="1"/>
    <col min="17" max="18" width="12" customWidth="1"/>
    <col min="19" max="19" width="14.28515625" customWidth="1"/>
  </cols>
  <sheetData>
    <row r="1" spans="1:19" ht="18.75">
      <c r="A1" s="56" t="s">
        <v>129</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'INter 12-14'!D10</f>
        <v>8843654.175999999</v>
      </c>
      <c r="C11" s="57">
        <v>1</v>
      </c>
      <c r="D11">
        <v>1</v>
      </c>
      <c r="F11" s="69">
        <f>'INter 12-14'!E10</f>
        <v>2644874.8480000002</v>
      </c>
      <c r="H11" s="57">
        <v>1</v>
      </c>
      <c r="I11">
        <v>1</v>
      </c>
      <c r="K11" s="69">
        <f>'INter 12-14'!F10</f>
        <v>1174455.52</v>
      </c>
      <c r="M11" s="57">
        <v>1</v>
      </c>
      <c r="N11">
        <v>1</v>
      </c>
      <c r="P11" s="69">
        <f>'INter 12-14'!G10</f>
        <v>-5046655.5439999998</v>
      </c>
      <c r="R11" s="57">
        <v>1</v>
      </c>
      <c r="S11">
        <v>1</v>
      </c>
    </row>
    <row r="12" spans="1:19">
      <c r="C12" s="57">
        <v>2</v>
      </c>
      <c r="D12">
        <f>D11+A14</f>
        <v>1.0346996540239723</v>
      </c>
      <c r="H12" s="57">
        <v>2</v>
      </c>
      <c r="I12">
        <f>I11+F14</f>
        <v>1.0198574517181407</v>
      </c>
      <c r="M12" s="57">
        <v>2</v>
      </c>
      <c r="N12">
        <f>N11+K14</f>
        <v>1.0182426783936638</v>
      </c>
      <c r="R12" s="57">
        <v>2</v>
      </c>
      <c r="S12">
        <f>S11+P14</f>
        <v>1.0368913655389729</v>
      </c>
    </row>
    <row r="13" spans="1:19">
      <c r="A13" s="65" t="s">
        <v>105</v>
      </c>
      <c r="C13" s="57">
        <v>3</v>
      </c>
      <c r="D13">
        <f>D12*D12</f>
        <v>1.070603374037328</v>
      </c>
      <c r="F13" s="67" t="s">
        <v>105</v>
      </c>
      <c r="H13" s="57">
        <v>3</v>
      </c>
      <c r="I13">
        <f>I12*$I$12</f>
        <v>1.0401092218250196</v>
      </c>
      <c r="K13" s="67" t="s">
        <v>105</v>
      </c>
      <c r="M13" s="57">
        <v>3</v>
      </c>
      <c r="N13">
        <f>N12*$N$12</f>
        <v>1.0368181521023021</v>
      </c>
      <c r="P13" s="67" t="s">
        <v>105</v>
      </c>
      <c r="R13" s="57">
        <v>3</v>
      </c>
      <c r="S13">
        <f>S12*$S$12</f>
        <v>1.0751437039292759</v>
      </c>
    </row>
    <row r="14" spans="1:19">
      <c r="A14" s="71">
        <f>D79</f>
        <v>3.4699654023972314E-2</v>
      </c>
      <c r="C14" s="57">
        <v>4</v>
      </c>
      <c r="D14">
        <f t="shared" ref="D14:D37" si="0">D13*$D$12</f>
        <v>1.1077529407133206</v>
      </c>
      <c r="F14" s="72">
        <f>I79</f>
        <v>1.9857451718140681E-2</v>
      </c>
      <c r="H14" s="57">
        <v>4</v>
      </c>
      <c r="I14">
        <f>I13*$I$12</f>
        <v>1.0607631404790028</v>
      </c>
      <c r="K14" s="72">
        <f>N79</f>
        <v>1.8242678393663767E-2</v>
      </c>
      <c r="M14" s="57">
        <v>4</v>
      </c>
      <c r="N14">
        <f>N13*$N$12</f>
        <v>1.0557324922038172</v>
      </c>
      <c r="P14" s="72">
        <f>S79</f>
        <v>3.6891365538972813E-2</v>
      </c>
      <c r="R14" s="57">
        <v>4</v>
      </c>
      <c r="S14">
        <f>S13*$S$12</f>
        <v>1.1148072233178561</v>
      </c>
    </row>
    <row r="15" spans="1:19">
      <c r="C15" s="57">
        <v>5</v>
      </c>
      <c r="D15">
        <f t="shared" si="0"/>
        <v>1.1461915845001107</v>
      </c>
      <c r="H15" s="57">
        <v>5</v>
      </c>
      <c r="I15">
        <f>I14*$I$12</f>
        <v>1.081827193325448</v>
      </c>
      <c r="M15" s="57">
        <v>5</v>
      </c>
      <c r="N15">
        <f>N14*$N$12</f>
        <v>1.0749918805288325</v>
      </c>
      <c r="R15" s="57">
        <v>5</v>
      </c>
      <c r="S15">
        <f>S14*$S$12</f>
        <v>1.1559339840987626</v>
      </c>
    </row>
    <row r="16" spans="1:19">
      <c r="A16" s="65" t="s">
        <v>106</v>
      </c>
      <c r="C16" s="57">
        <v>6</v>
      </c>
      <c r="D16">
        <f t="shared" si="0"/>
        <v>1.1859640359274533</v>
      </c>
      <c r="F16" s="67" t="s">
        <v>106</v>
      </c>
      <c r="H16" s="57">
        <v>6</v>
      </c>
      <c r="I16">
        <f>I15*$I$12</f>
        <v>1.1033095245842797</v>
      </c>
      <c r="K16" s="67" t="s">
        <v>106</v>
      </c>
      <c r="M16" s="57">
        <v>6</v>
      </c>
      <c r="N16">
        <f>N15*$N$12</f>
        <v>1.0946026116811198</v>
      </c>
      <c r="P16" s="67" t="s">
        <v>106</v>
      </c>
      <c r="R16" s="57">
        <v>6</v>
      </c>
      <c r="S16">
        <f>S15*$S$12</f>
        <v>1.1985779672450714</v>
      </c>
    </row>
    <row r="17" spans="1:19">
      <c r="A17" s="73">
        <v>27</v>
      </c>
      <c r="C17" s="57">
        <v>7</v>
      </c>
      <c r="D17">
        <f t="shared" si="0"/>
        <v>1.2271165776590098</v>
      </c>
      <c r="F17" s="74">
        <f>A17</f>
        <v>27</v>
      </c>
      <c r="H17" s="57">
        <v>7</v>
      </c>
      <c r="I17">
        <f>I16*$I$12</f>
        <v>1.1252184401988767</v>
      </c>
      <c r="K17" s="74">
        <f>A17</f>
        <v>27</v>
      </c>
      <c r="M17" s="57">
        <v>7</v>
      </c>
      <c r="N17">
        <f>N16*$N$12</f>
        <v>1.1145710950948828</v>
      </c>
      <c r="P17" s="74">
        <f>A17</f>
        <v>27</v>
      </c>
      <c r="R17" s="57">
        <v>7</v>
      </c>
      <c r="S17">
        <f>S16*$S$12</f>
        <v>1.2427951451616683</v>
      </c>
    </row>
    <row r="18" spans="1:19">
      <c r="C18" s="57">
        <v>8</v>
      </c>
      <c r="D18">
        <f t="shared" si="0"/>
        <v>1.2696970983508584</v>
      </c>
      <c r="H18" s="57">
        <v>8</v>
      </c>
      <c r="I18">
        <f t="shared" ref="I18:I37" si="1">I17*$I$12</f>
        <v>1.1475624110474876</v>
      </c>
      <c r="M18" s="57">
        <v>8</v>
      </c>
      <c r="N18">
        <f t="shared" ref="N18:N37" si="2">N17*$N$12</f>
        <v>1.1349038571295724</v>
      </c>
      <c r="R18" s="57">
        <v>8</v>
      </c>
      <c r="S18">
        <f t="shared" ref="S18:S37" si="3">S17*$S$12</f>
        <v>1.2886435551518882</v>
      </c>
    </row>
    <row r="19" spans="1:19">
      <c r="C19" s="57">
        <v>9</v>
      </c>
      <c r="D19">
        <f t="shared" si="0"/>
        <v>1.3137551483788747</v>
      </c>
      <c r="H19" s="57">
        <v>9</v>
      </c>
      <c r="I19">
        <f t="shared" si="1"/>
        <v>1.1703500762184162</v>
      </c>
      <c r="M19" s="57">
        <v>9</v>
      </c>
      <c r="N19">
        <f t="shared" si="2"/>
        <v>1.1556075432029158</v>
      </c>
      <c r="R19" s="57">
        <v>9</v>
      </c>
      <c r="S19">
        <f t="shared" si="3"/>
        <v>1.3361833755944381</v>
      </c>
    </row>
    <row r="20" spans="1:19">
      <c r="C20" s="57">
        <v>10</v>
      </c>
      <c r="D20">
        <f t="shared" si="0"/>
        <v>1.3593419974998342</v>
      </c>
      <c r="H20" s="57">
        <v>10</v>
      </c>
      <c r="I20">
        <f t="shared" si="1"/>
        <v>1.1935902463502457</v>
      </c>
      <c r="M20" s="57">
        <v>10</v>
      </c>
      <c r="N20">
        <f t="shared" si="2"/>
        <v>1.1766889199628585</v>
      </c>
      <c r="R20" s="57">
        <v>10</v>
      </c>
      <c r="S20">
        <f t="shared" si="3"/>
        <v>1.3854770049305911</v>
      </c>
    </row>
    <row r="21" spans="1:19">
      <c r="C21" s="57">
        <v>11</v>
      </c>
      <c r="D21">
        <f t="shared" si="0"/>
        <v>1.4065106945133339</v>
      </c>
      <c r="H21" s="57">
        <v>11</v>
      </c>
      <c r="I21">
        <f t="shared" si="1"/>
        <v>1.2172919070383894</v>
      </c>
      <c r="M21" s="57">
        <v>11</v>
      </c>
      <c r="N21">
        <f t="shared" si="2"/>
        <v>1.1981548774991286</v>
      </c>
      <c r="R21" s="57">
        <v>11</v>
      </c>
      <c r="S21">
        <f t="shared" si="3"/>
        <v>1.4365891435653269</v>
      </c>
    </row>
    <row r="22" spans="1:19">
      <c r="C22" s="57">
        <v>12</v>
      </c>
      <c r="D22">
        <f t="shared" si="0"/>
        <v>1.4553161289939636</v>
      </c>
      <c r="H22" s="57">
        <v>12</v>
      </c>
      <c r="I22">
        <f t="shared" si="1"/>
        <v>1.2414642223092875</v>
      </c>
      <c r="M22" s="57">
        <v>12</v>
      </c>
      <c r="N22">
        <f t="shared" si="2"/>
        <v>1.2200124315951448</v>
      </c>
      <c r="R22" s="57">
        <v>12</v>
      </c>
      <c r="S22">
        <f t="shared" si="3"/>
        <v>1.4895868787899154</v>
      </c>
    </row>
    <row r="23" spans="1:19">
      <c r="C23" s="57">
        <v>13</v>
      </c>
      <c r="D23">
        <f t="shared" si="0"/>
        <v>1.5058150951655609</v>
      </c>
      <c r="H23" s="57">
        <v>13</v>
      </c>
      <c r="I23">
        <f t="shared" si="1"/>
        <v>1.2661165381635933</v>
      </c>
      <c r="M23" s="57">
        <v>13</v>
      </c>
      <c r="N23">
        <f t="shared" si="2"/>
        <v>1.2422687260210068</v>
      </c>
      <c r="R23" s="57">
        <v>13</v>
      </c>
      <c r="S23">
        <f t="shared" si="3"/>
        <v>1.5445397728374117</v>
      </c>
    </row>
    <row r="24" spans="1:19">
      <c r="C24" s="57">
        <v>14</v>
      </c>
      <c r="D24">
        <f t="shared" si="0"/>
        <v>1.5580663579918808</v>
      </c>
      <c r="H24" s="57">
        <v>14</v>
      </c>
      <c r="I24">
        <f t="shared" si="1"/>
        <v>1.2912583861897162</v>
      </c>
      <c r="M24" s="57">
        <v>14</v>
      </c>
      <c r="N24">
        <f t="shared" si="2"/>
        <v>1.2649310348683145</v>
      </c>
      <c r="R24" s="57">
        <v>14</v>
      </c>
      <c r="S24">
        <f t="shared" si="3"/>
        <v>1.6015199541866387</v>
      </c>
    </row>
    <row r="25" spans="1:19">
      <c r="C25" s="57">
        <v>15</v>
      </c>
      <c r="D25">
        <f t="shared" si="0"/>
        <v>1.6121307215605896</v>
      </c>
      <c r="H25" s="57">
        <v>15</v>
      </c>
      <c r="I25">
        <f t="shared" si="1"/>
        <v>1.3168994872491229</v>
      </c>
      <c r="M25" s="57">
        <v>15</v>
      </c>
      <c r="N25">
        <f t="shared" si="2"/>
        <v>1.2880067649275815</v>
      </c>
      <c r="R25" s="57">
        <v>15</v>
      </c>
      <c r="S25">
        <f t="shared" si="3"/>
        <v>1.660602212234497</v>
      </c>
    </row>
    <row r="26" spans="1:19">
      <c r="C26" s="57">
        <v>16</v>
      </c>
      <c r="D26">
        <f t="shared" si="0"/>
        <v>1.6680710998401589</v>
      </c>
      <c r="H26" s="57">
        <v>16</v>
      </c>
      <c r="I26">
        <f t="shared" si="1"/>
        <v>1.3430497552348166</v>
      </c>
      <c r="M26" s="57">
        <v>16</v>
      </c>
      <c r="N26">
        <f t="shared" si="2"/>
        <v>1.3115034581090186</v>
      </c>
      <c r="R26" s="57">
        <v>16</v>
      </c>
      <c r="S26">
        <f t="shared" si="3"/>
        <v>1.7218640954608668</v>
      </c>
    </row>
    <row r="27" spans="1:19">
      <c r="C27" s="57">
        <v>17</v>
      </c>
      <c r="D27">
        <f t="shared" si="0"/>
        <v>1.7259525898919994</v>
      </c>
      <c r="H27" s="57">
        <v>17</v>
      </c>
      <c r="I27">
        <f t="shared" si="1"/>
        <v>1.3697193009044526</v>
      </c>
      <c r="M27" s="57">
        <v>17</v>
      </c>
      <c r="N27">
        <f t="shared" si="2"/>
        <v>1.3354287939074794</v>
      </c>
      <c r="R27" s="57">
        <v>17</v>
      </c>
      <c r="S27">
        <f t="shared" si="3"/>
        <v>1.7853860132149466</v>
      </c>
    </row>
    <row r="28" spans="1:19">
      <c r="C28" s="57">
        <v>18</v>
      </c>
      <c r="D28">
        <f t="shared" si="0"/>
        <v>1.7858425476230309</v>
      </c>
      <c r="H28" s="57">
        <v>18</v>
      </c>
      <c r="I28">
        <f t="shared" si="1"/>
        <v>1.3969184357895681</v>
      </c>
      <c r="M28" s="57">
        <v>18</v>
      </c>
      <c r="N28">
        <f t="shared" si="2"/>
        <v>1.3597905919123718</v>
      </c>
      <c r="R28" s="57">
        <v>18</v>
      </c>
      <c r="S28">
        <f t="shared" si="3"/>
        <v>1.8512513412566287</v>
      </c>
    </row>
    <row r="29" spans="1:19">
      <c r="C29" s="57">
        <v>19</v>
      </c>
      <c r="D29">
        <f t="shared" si="0"/>
        <v>1.8478106661668394</v>
      </c>
      <c r="H29" s="57">
        <v>19</v>
      </c>
      <c r="I29">
        <f t="shared" si="1"/>
        <v>1.4246576761824401</v>
      </c>
      <c r="M29" s="57">
        <v>19</v>
      </c>
      <c r="N29">
        <f t="shared" si="2"/>
        <v>1.3845968143633589</v>
      </c>
      <c r="R29" s="57">
        <v>19</v>
      </c>
      <c r="S29">
        <f t="shared" si="3"/>
        <v>1.9195465311914408</v>
      </c>
    </row>
    <row r="30" spans="1:19">
      <c r="C30" s="57">
        <v>20</v>
      </c>
      <c r="D30">
        <f t="shared" si="0"/>
        <v>1.9119290569846346</v>
      </c>
      <c r="H30" s="57">
        <v>20</v>
      </c>
      <c r="I30">
        <f t="shared" si="1"/>
        <v>1.4529477472021115</v>
      </c>
      <c r="M30" s="57">
        <v>20</v>
      </c>
      <c r="N30">
        <f t="shared" si="2"/>
        <v>1.409855568752681</v>
      </c>
      <c r="R30" s="57">
        <v>20</v>
      </c>
      <c r="S30">
        <f t="shared" si="3"/>
        <v>1.9903612239426915</v>
      </c>
    </row>
    <row r="31" spans="1:19">
      <c r="C31" s="57">
        <v>21</v>
      </c>
      <c r="D31">
        <f t="shared" si="0"/>
        <v>1.9782723337803811</v>
      </c>
      <c r="H31" s="57">
        <v>21</v>
      </c>
      <c r="I31">
        <f t="shared" si="1"/>
        <v>1.4817995869411587</v>
      </c>
      <c r="M31" s="57">
        <v>21</v>
      </c>
      <c r="N31">
        <f t="shared" si="2"/>
        <v>1.4355751104749521</v>
      </c>
      <c r="R31" s="57">
        <v>21</v>
      </c>
      <c r="S31">
        <f t="shared" si="3"/>
        <v>2.0637883674097588</v>
      </c>
    </row>
    <row r="32" spans="1:19">
      <c r="C32" s="57">
        <v>22</v>
      </c>
      <c r="D32">
        <f t="shared" si="0"/>
        <v>2.0469176993277567</v>
      </c>
      <c r="H32" s="57">
        <v>22</v>
      </c>
      <c r="I32">
        <f t="shared" si="1"/>
        <v>1.5112243506948035</v>
      </c>
      <c r="M32" s="57">
        <v>22</v>
      </c>
      <c r="N32">
        <f t="shared" si="2"/>
        <v>1.461763845525295</v>
      </c>
      <c r="R32" s="57">
        <v>22</v>
      </c>
      <c r="S32">
        <f t="shared" si="3"/>
        <v>2.1399243384669524</v>
      </c>
    </row>
    <row r="33" spans="3:19">
      <c r="C33" s="57">
        <v>23</v>
      </c>
      <c r="D33">
        <f t="shared" si="0"/>
        <v>2.1179450353099751</v>
      </c>
      <c r="H33" s="57">
        <v>23</v>
      </c>
      <c r="I33">
        <f t="shared" si="1"/>
        <v>1.5412334152740041</v>
      </c>
      <c r="M33" s="57">
        <v>23</v>
      </c>
      <c r="N33">
        <f t="shared" si="2"/>
        <v>1.4884303332466982</v>
      </c>
      <c r="R33" s="57">
        <v>23</v>
      </c>
      <c r="S33">
        <f t="shared" si="3"/>
        <v>2.2188690694630813</v>
      </c>
    </row>
    <row r="34" spans="3:19">
      <c r="C34" s="57">
        <v>24</v>
      </c>
      <c r="D34">
        <f t="shared" si="0"/>
        <v>2.1914369952770212</v>
      </c>
      <c r="H34" s="57">
        <v>24</v>
      </c>
      <c r="I34">
        <f t="shared" si="1"/>
        <v>1.5718383834041927</v>
      </c>
      <c r="M34" s="57">
        <v>24</v>
      </c>
      <c r="N34">
        <f t="shared" si="2"/>
        <v>1.5155832891274914</v>
      </c>
      <c r="R34" s="57">
        <v>24</v>
      </c>
      <c r="S34">
        <f t="shared" si="3"/>
        <v>2.3007261793877642</v>
      </c>
    </row>
    <row r="35" spans="3:19">
      <c r="C35" s="57">
        <v>25</v>
      </c>
      <c r="D35">
        <f t="shared" si="0"/>
        <v>2.2674791008284672</v>
      </c>
      <c r="H35" s="57">
        <v>25</v>
      </c>
      <c r="I35">
        <f t="shared" si="1"/>
        <v>1.6030510882113618</v>
      </c>
      <c r="M35" s="57">
        <v>25</v>
      </c>
      <c r="N35">
        <f t="shared" si="2"/>
        <v>1.5432315876498555</v>
      </c>
      <c r="R35" s="57">
        <v>25</v>
      </c>
      <c r="S35">
        <f t="shared" si="3"/>
        <v>2.3856031098766426</v>
      </c>
    </row>
    <row r="36" spans="3:19">
      <c r="C36" s="57">
        <v>26</v>
      </c>
      <c r="D36">
        <f t="shared" si="0"/>
        <v>2.3461598411338027</v>
      </c>
      <c r="H36" s="57">
        <v>26</v>
      </c>
      <c r="I36">
        <f t="shared" si="1"/>
        <v>1.6348835977972318</v>
      </c>
      <c r="M36" s="57">
        <v>26</v>
      </c>
      <c r="N36">
        <f t="shared" si="2"/>
        <v>1.5713842651902949</v>
      </c>
      <c r="R36" s="57">
        <v>26</v>
      </c>
      <c r="S36">
        <f t="shared" si="3"/>
        <v>2.4736112662340122</v>
      </c>
    </row>
    <row r="37" spans="3:19">
      <c r="C37" s="57">
        <v>27</v>
      </c>
      <c r="D37">
        <f t="shared" si="0"/>
        <v>2.4275707759060836</v>
      </c>
      <c r="H37" s="57">
        <v>27</v>
      </c>
      <c r="I37">
        <f t="shared" si="1"/>
        <v>1.6673482199052705</v>
      </c>
      <c r="M37" s="57">
        <v>27</v>
      </c>
      <c r="N37">
        <f t="shared" si="2"/>
        <v>1.6000505229730251</v>
      </c>
      <c r="R37" s="57">
        <v>27</v>
      </c>
      <c r="S37">
        <f t="shared" si="3"/>
        <v>2.5648661636579728</v>
      </c>
    </row>
    <row r="38" spans="3:19">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43.568349151386244</v>
      </c>
      <c r="H72" s="57"/>
      <c r="I72" s="76">
        <f>SUM(I11:I71)</f>
        <v>35.274289804238435</v>
      </c>
      <c r="M72" s="57"/>
      <c r="N72" s="76">
        <f>SUM(N11:N71)</f>
        <v>34.492727246443664</v>
      </c>
      <c r="R72" s="57"/>
      <c r="S72" s="76">
        <f>SUM(S11:S71)</f>
        <v>44.98308898614507</v>
      </c>
    </row>
    <row r="73" spans="1:19">
      <c r="A73" s="77"/>
      <c r="B73" s="78"/>
      <c r="C73" s="79" t="s">
        <v>107</v>
      </c>
      <c r="D73" s="80">
        <f>A11/D72</f>
        <v>202983.45813542523</v>
      </c>
      <c r="E73" s="78"/>
      <c r="F73" s="81"/>
      <c r="G73" s="78"/>
      <c r="H73" s="79" t="s">
        <v>107</v>
      </c>
      <c r="I73" s="80">
        <f>F11/I72</f>
        <v>74980.243760490994</v>
      </c>
      <c r="J73" s="78"/>
      <c r="K73" s="81"/>
      <c r="L73" s="78"/>
      <c r="M73" s="79" t="s">
        <v>107</v>
      </c>
      <c r="N73" s="80">
        <f>K11/N72</f>
        <v>34049.3667435674</v>
      </c>
      <c r="O73" s="78"/>
      <c r="P73" s="81"/>
      <c r="Q73" s="78"/>
      <c r="R73" s="79" t="s">
        <v>107</v>
      </c>
      <c r="S73" s="80">
        <f>P11/S72</f>
        <v>-112190.06203763341</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3.4699654023972314E-2</v>
      </c>
      <c r="G79" s="87"/>
      <c r="I79" s="88">
        <v>1.9857451718140681E-2</v>
      </c>
      <c r="L79" s="87"/>
      <c r="N79" s="88">
        <v>1.8242678393663767E-2</v>
      </c>
      <c r="Q79" s="87"/>
      <c r="S79" s="88">
        <v>3.6891365538972813E-2</v>
      </c>
    </row>
    <row r="80" spans="1:19" ht="12.75">
      <c r="A80" s="64"/>
      <c r="B80" s="87"/>
      <c r="C80" s="3"/>
      <c r="G80" s="87"/>
      <c r="H80" s="3"/>
      <c r="L80" s="87"/>
      <c r="M80" s="3"/>
      <c r="Q80" s="87"/>
      <c r="R80" s="3"/>
    </row>
    <row r="81" spans="1:19" ht="12.75">
      <c r="A81" s="64">
        <v>2010</v>
      </c>
      <c r="B81" s="87">
        <v>3.2371962390541222E-2</v>
      </c>
      <c r="C81" s="89">
        <v>4152861</v>
      </c>
      <c r="D81" s="84">
        <f>C81</f>
        <v>4152861</v>
      </c>
      <c r="E81" s="2"/>
      <c r="F81" s="64">
        <v>2010</v>
      </c>
      <c r="G81" s="87">
        <v>7.6920477730318881E-3</v>
      </c>
      <c r="H81" s="89">
        <v>1931861</v>
      </c>
      <c r="I81" s="84">
        <f>H81</f>
        <v>1931861</v>
      </c>
      <c r="K81" s="64">
        <v>2010</v>
      </c>
      <c r="L81" s="87">
        <v>1.9370419148179E-2</v>
      </c>
      <c r="M81" s="89">
        <v>902559</v>
      </c>
      <c r="N81" s="84">
        <f>M81</f>
        <v>902559</v>
      </c>
      <c r="P81" s="64">
        <v>2010</v>
      </c>
      <c r="Q81" s="87">
        <v>2.0708051696474269E-2</v>
      </c>
      <c r="R81" s="89">
        <v>-2226600</v>
      </c>
      <c r="S81" s="84">
        <f>R81</f>
        <v>-2226600</v>
      </c>
    </row>
    <row r="82" spans="1:19" ht="12.75">
      <c r="A82" s="64">
        <v>2011</v>
      </c>
      <c r="B82" s="87">
        <v>2.6527248559148644E-2</v>
      </c>
      <c r="C82" s="3">
        <f t="shared" ref="C82:C112" si="4">C81*(1+B82)</f>
        <v>4263024.9759785943</v>
      </c>
      <c r="D82" s="3">
        <f>D81*(1+$D$79)</f>
        <v>4296963.8399096476</v>
      </c>
      <c r="E82" s="3"/>
      <c r="F82" s="64">
        <v>2011</v>
      </c>
      <c r="G82" s="87">
        <v>-1.1217188508542718E-2</v>
      </c>
      <c r="H82" s="3">
        <f t="shared" ref="H82:H112" si="5">H81*(1+G82)</f>
        <v>1910190.9509906983</v>
      </c>
      <c r="I82" s="3">
        <f>I81*(1+$I$79)</f>
        <v>1970222.8365336589</v>
      </c>
      <c r="K82" s="64">
        <v>2011</v>
      </c>
      <c r="L82" s="87">
        <v>1.8707806798847908E-2</v>
      </c>
      <c r="M82" s="3">
        <f t="shared" ref="M82:M112" si="6">M81*(1+L82)</f>
        <v>919443.89939656144</v>
      </c>
      <c r="N82" s="3">
        <f>N81*(1+$N$79)</f>
        <v>919024.09356830677</v>
      </c>
      <c r="P82" s="64">
        <v>2011</v>
      </c>
      <c r="Q82" s="87">
        <v>2.6535838373037534E-2</v>
      </c>
      <c r="R82" s="3">
        <f t="shared" ref="R82:R112" si="7">R81*(1+Q82)</f>
        <v>-2285684.6977214054</v>
      </c>
      <c r="S82" s="3">
        <f t="shared" ref="S82:S107" si="8">S81*(1+$S$79)</f>
        <v>-2308742.314509077</v>
      </c>
    </row>
    <row r="83" spans="1:19" ht="12.75">
      <c r="A83" s="64">
        <v>2012</v>
      </c>
      <c r="B83" s="87">
        <v>2.4244788348166218E-2</v>
      </c>
      <c r="C83" s="3">
        <f t="shared" si="4"/>
        <v>4366381.1142441416</v>
      </c>
      <c r="D83" s="3">
        <f t="shared" ref="D83:D107" si="9">D82*(1+$D$79)</f>
        <v>4446066.9985080324</v>
      </c>
      <c r="E83" s="3"/>
      <c r="F83" s="64">
        <v>2012</v>
      </c>
      <c r="G83" s="87">
        <v>4.7254537368443148E-4</v>
      </c>
      <c r="H83" s="3">
        <f t="shared" si="5"/>
        <v>1911093.6028874428</v>
      </c>
      <c r="I83" s="3">
        <f t="shared" ref="I83:I107" si="10">I82*(1+$I$79)</f>
        <v>2009346.4413841043</v>
      </c>
      <c r="K83" s="64">
        <v>2012</v>
      </c>
      <c r="L83" s="87">
        <v>1.6557187294821824E-2</v>
      </c>
      <c r="M83" s="3">
        <f t="shared" si="6"/>
        <v>934667.30424595159</v>
      </c>
      <c r="N83" s="3">
        <f t="shared" ref="N83:N107" si="11">N82*(1+$N$79)</f>
        <v>935789.55454330181</v>
      </c>
      <c r="P83" s="64">
        <v>2012</v>
      </c>
      <c r="Q83" s="87">
        <v>2.7960341094274234E-2</v>
      </c>
      <c r="R83" s="3">
        <f t="shared" si="7"/>
        <v>-2349593.2215036587</v>
      </c>
      <c r="S83" s="3">
        <f t="shared" si="8"/>
        <v>-2393914.9711689255</v>
      </c>
    </row>
    <row r="84" spans="1:19" ht="12.75">
      <c r="A84" s="64">
        <v>2013</v>
      </c>
      <c r="B84" s="87">
        <v>2.3674854115989637E-2</v>
      </c>
      <c r="C84" s="3">
        <f t="shared" si="4"/>
        <v>4469754.550138684</v>
      </c>
      <c r="D84" s="3">
        <f t="shared" si="9"/>
        <v>4600343.9851236623</v>
      </c>
      <c r="E84" s="3"/>
      <c r="F84" s="64">
        <v>2013</v>
      </c>
      <c r="G84" s="87">
        <v>8.1549586205135593E-3</v>
      </c>
      <c r="H84" s="3">
        <f t="shared" si="5"/>
        <v>1926678.4921389183</v>
      </c>
      <c r="I84" s="3">
        <f t="shared" si="10"/>
        <v>2049246.9413289069</v>
      </c>
      <c r="K84" s="64">
        <v>2013</v>
      </c>
      <c r="L84" s="87">
        <v>1.6726144206233182E-2</v>
      </c>
      <c r="M84" s="3">
        <f t="shared" si="6"/>
        <v>950300.68436162057</v>
      </c>
      <c r="N84" s="3">
        <f t="shared" si="11"/>
        <v>952860.8624309852</v>
      </c>
      <c r="P84" s="64">
        <v>2013</v>
      </c>
      <c r="Q84" s="87">
        <v>3.1191760615347588E-2</v>
      </c>
      <c r="R84" s="3">
        <f t="shared" si="7"/>
        <v>-2422881.1708122441</v>
      </c>
      <c r="S84" s="3">
        <f t="shared" si="8"/>
        <v>-2482229.763439538</v>
      </c>
    </row>
    <row r="85" spans="1:19" ht="12.75">
      <c r="A85" s="64">
        <v>2014</v>
      </c>
      <c r="B85" s="87">
        <v>2.6293268106565841E-2</v>
      </c>
      <c r="C85" s="3">
        <f t="shared" si="4"/>
        <v>4587279.0048960224</v>
      </c>
      <c r="D85" s="3">
        <f t="shared" si="9"/>
        <v>4759974.3297987152</v>
      </c>
      <c r="E85" s="3"/>
      <c r="F85" s="64">
        <v>2014</v>
      </c>
      <c r="G85" s="87">
        <v>1.6256619808169736E-2</v>
      </c>
      <c r="H85" s="3">
        <f t="shared" si="5"/>
        <v>1957999.7718781985</v>
      </c>
      <c r="I85" s="3">
        <f t="shared" si="10"/>
        <v>2089939.7635248932</v>
      </c>
      <c r="K85" s="64">
        <v>2014</v>
      </c>
      <c r="L85" s="87">
        <v>1.6664651416024669E-2</v>
      </c>
      <c r="M85" s="3">
        <f t="shared" si="6"/>
        <v>966137.11400691664</v>
      </c>
      <c r="N85" s="3">
        <f t="shared" si="11"/>
        <v>970243.5966982228</v>
      </c>
      <c r="P85" s="64">
        <v>2014</v>
      </c>
      <c r="Q85" s="87">
        <v>3.2200627585099333E-2</v>
      </c>
      <c r="R85" s="3">
        <f t="shared" si="7"/>
        <v>-2500899.4650765182</v>
      </c>
      <c r="S85" s="3">
        <f t="shared" si="8"/>
        <v>-2573802.6089943042</v>
      </c>
    </row>
    <row r="86" spans="1:19" ht="12.75">
      <c r="A86" s="64">
        <v>2015</v>
      </c>
      <c r="B86" s="87">
        <v>3.0809462896269603E-2</v>
      </c>
      <c r="C86" s="3">
        <f t="shared" si="4"/>
        <v>4728610.6071922034</v>
      </c>
      <c r="D86" s="3">
        <f t="shared" si="9"/>
        <v>4925143.7922057202</v>
      </c>
      <c r="E86" s="3"/>
      <c r="F86" s="64">
        <v>2015</v>
      </c>
      <c r="G86" s="87">
        <v>1.8616631661300218E-2</v>
      </c>
      <c r="H86" s="3">
        <f t="shared" si="5"/>
        <v>1994451.1324241646</v>
      </c>
      <c r="I86" s="3">
        <f t="shared" si="10"/>
        <v>2131440.641472911</v>
      </c>
      <c r="K86" s="64">
        <v>2015</v>
      </c>
      <c r="L86" s="87">
        <v>1.6827983827961464E-2</v>
      </c>
      <c r="M86" s="3">
        <f t="shared" si="6"/>
        <v>982395.25373701844</v>
      </c>
      <c r="N86" s="3">
        <f t="shared" si="11"/>
        <v>987943.43859630008</v>
      </c>
      <c r="P86" s="64">
        <v>2015</v>
      </c>
      <c r="Q86" s="87">
        <v>3.212893001162187E-2</v>
      </c>
      <c r="R86" s="3">
        <f t="shared" si="7"/>
        <v>-2581250.6889560642</v>
      </c>
      <c r="S86" s="3">
        <f t="shared" si="8"/>
        <v>-2668753.7018678752</v>
      </c>
    </row>
    <row r="87" spans="1:19" ht="12.75">
      <c r="A87" s="64">
        <v>2016</v>
      </c>
      <c r="B87" s="87">
        <v>3.3969213940548422E-2</v>
      </c>
      <c r="C87" s="3">
        <f t="shared" si="4"/>
        <v>4889237.7925494621</v>
      </c>
      <c r="D87" s="3">
        <f t="shared" si="9"/>
        <v>5096044.5778135741</v>
      </c>
      <c r="E87" s="3"/>
      <c r="F87" s="64">
        <v>2016</v>
      </c>
      <c r="G87" s="87">
        <v>1.9137611082678255E-2</v>
      </c>
      <c r="H87" s="3">
        <f t="shared" si="5"/>
        <v>2032620.1625199053</v>
      </c>
      <c r="I87" s="3">
        <f t="shared" si="10"/>
        <v>2173765.6211010423</v>
      </c>
      <c r="K87" s="64">
        <v>2016</v>
      </c>
      <c r="L87" s="87">
        <v>1.6418633591938629E-2</v>
      </c>
      <c r="M87" s="3">
        <f t="shared" si="6"/>
        <v>998524.84145058622</v>
      </c>
      <c r="N87" s="3">
        <f t="shared" si="11"/>
        <v>1005966.1730177427</v>
      </c>
      <c r="P87" s="64">
        <v>2016</v>
      </c>
      <c r="Q87" s="87">
        <v>3.1539086903853222E-2</v>
      </c>
      <c r="R87" s="3">
        <f t="shared" si="7"/>
        <v>-2662660.9787556804</v>
      </c>
      <c r="S87" s="3">
        <f t="shared" si="8"/>
        <v>-2767207.6702169701</v>
      </c>
    </row>
    <row r="88" spans="1:19" ht="12.75">
      <c r="A88" s="64">
        <v>2017</v>
      </c>
      <c r="B88" s="87">
        <v>3.4625278391739636E-2</v>
      </c>
      <c r="C88" s="3">
        <f t="shared" si="4"/>
        <v>5058529.0122399013</v>
      </c>
      <c r="D88" s="3">
        <f t="shared" si="9"/>
        <v>5272875.561554445</v>
      </c>
      <c r="E88" s="3"/>
      <c r="F88" s="64">
        <v>2017</v>
      </c>
      <c r="G88" s="87">
        <v>1.8739999520956348E-2</v>
      </c>
      <c r="H88" s="3">
        <f t="shared" si="5"/>
        <v>2070711.4633918144</v>
      </c>
      <c r="I88" s="3">
        <f t="shared" si="10"/>
        <v>2216931.0669686105</v>
      </c>
      <c r="K88" s="64">
        <v>2017</v>
      </c>
      <c r="L88" s="87">
        <v>1.6172897134470319E-2</v>
      </c>
      <c r="M88" s="3">
        <f t="shared" si="6"/>
        <v>1014673.8809975799</v>
      </c>
      <c r="N88" s="3">
        <f t="shared" si="11"/>
        <v>1024317.6903870101</v>
      </c>
      <c r="P88" s="64">
        <v>2017</v>
      </c>
      <c r="Q88" s="87">
        <v>3.1955125916445448E-2</v>
      </c>
      <c r="R88" s="3">
        <f t="shared" si="7"/>
        <v>-2747746.6456046239</v>
      </c>
      <c r="S88" s="3">
        <f t="shared" si="8"/>
        <v>-2869293.7399011939</v>
      </c>
    </row>
    <row r="89" spans="1:19" ht="12.75">
      <c r="A89" s="64">
        <v>2018</v>
      </c>
      <c r="B89" s="87">
        <v>3.4424156564943083E-2</v>
      </c>
      <c r="C89" s="3">
        <f t="shared" si="4"/>
        <v>5232664.6069455547</v>
      </c>
      <c r="D89" s="3">
        <f t="shared" si="9"/>
        <v>5455842.519251843</v>
      </c>
      <c r="E89" s="3"/>
      <c r="F89" s="64">
        <v>2018</v>
      </c>
      <c r="G89" s="87">
        <v>1.833133917330021E-2</v>
      </c>
      <c r="H89" s="3">
        <f t="shared" si="5"/>
        <v>2108670.3775572907</v>
      </c>
      <c r="I89" s="3">
        <f t="shared" si="10"/>
        <v>2260953.6685933857</v>
      </c>
      <c r="K89" s="64">
        <v>2018</v>
      </c>
      <c r="L89" s="87">
        <v>1.613076902265358E-2</v>
      </c>
      <c r="M89" s="3">
        <f t="shared" si="6"/>
        <v>1031041.3510052713</v>
      </c>
      <c r="N89" s="3">
        <f t="shared" si="11"/>
        <v>1043003.9885856808</v>
      </c>
      <c r="P89" s="64">
        <v>2018</v>
      </c>
      <c r="Q89" s="87">
        <v>3.1634948808657005E-2</v>
      </c>
      <c r="R89" s="3">
        <f t="shared" si="7"/>
        <v>-2834671.4700774848</v>
      </c>
      <c r="S89" s="3">
        <f t="shared" si="8"/>
        <v>-2975145.9040985755</v>
      </c>
    </row>
    <row r="90" spans="1:19" ht="12.75">
      <c r="A90" s="64">
        <v>2019</v>
      </c>
      <c r="B90" s="87">
        <v>3.3980579825661099E-2</v>
      </c>
      <c r="C90" s="3">
        <f t="shared" si="4"/>
        <v>5410473.5843227804</v>
      </c>
      <c r="D90" s="3">
        <f t="shared" si="9"/>
        <v>5645158.3670791592</v>
      </c>
      <c r="E90" s="3"/>
      <c r="F90" s="64">
        <v>2019</v>
      </c>
      <c r="G90" s="87">
        <v>1.8349824964251006E-2</v>
      </c>
      <c r="H90" s="3">
        <f t="shared" si="5"/>
        <v>2147364.1098927683</v>
      </c>
      <c r="I90" s="3">
        <f t="shared" si="10"/>
        <v>2305850.446904432</v>
      </c>
      <c r="K90" s="64">
        <v>2019</v>
      </c>
      <c r="L90" s="87">
        <v>1.6000323832590292E-2</v>
      </c>
      <c r="M90" s="3">
        <f t="shared" si="6"/>
        <v>1047538.3465061471</v>
      </c>
      <c r="N90" s="3">
        <f t="shared" si="11"/>
        <v>1062031.1749127579</v>
      </c>
      <c r="P90" s="64">
        <v>2019</v>
      </c>
      <c r="Q90" s="87">
        <v>3.15067684185475E-2</v>
      </c>
      <c r="R90" s="3">
        <f t="shared" si="7"/>
        <v>-2923982.8076278795</v>
      </c>
      <c r="S90" s="3">
        <f t="shared" si="8"/>
        <v>-3084903.0991784539</v>
      </c>
    </row>
    <row r="91" spans="1:19" ht="12.75">
      <c r="A91" s="64">
        <v>2020</v>
      </c>
      <c r="B91" s="87">
        <v>3.3850367028199393E-2</v>
      </c>
      <c r="C91" s="3">
        <f t="shared" si="4"/>
        <v>5593620.1009484837</v>
      </c>
      <c r="D91" s="3">
        <f t="shared" si="9"/>
        <v>5841043.4093273384</v>
      </c>
      <c r="E91" s="3"/>
      <c r="F91" s="64">
        <v>2020</v>
      </c>
      <c r="G91" s="87">
        <v>1.8313279569148456E-2</v>
      </c>
      <c r="H91" s="3">
        <f t="shared" si="5"/>
        <v>2186689.3891739906</v>
      </c>
      <c r="I91" s="3">
        <f t="shared" si="10"/>
        <v>2351638.7608230901</v>
      </c>
      <c r="K91" s="64">
        <v>2020</v>
      </c>
      <c r="L91" s="87">
        <v>1.6036208339237794E-2</v>
      </c>
      <c r="M91" s="3">
        <f t="shared" si="6"/>
        <v>1064336.8896740603</v>
      </c>
      <c r="N91" s="3">
        <f t="shared" si="11"/>
        <v>1081405.4680807362</v>
      </c>
      <c r="P91" s="64">
        <v>2020</v>
      </c>
      <c r="Q91" s="87">
        <v>3.1251756028978742E-2</v>
      </c>
      <c r="R91" s="3">
        <f t="shared" si="7"/>
        <v>-3015362.4049647939</v>
      </c>
      <c r="S91" s="3">
        <f t="shared" si="8"/>
        <v>-3198709.3870625566</v>
      </c>
    </row>
    <row r="92" spans="1:19" ht="12.75">
      <c r="A92" s="64">
        <v>2021</v>
      </c>
      <c r="B92" s="87">
        <v>3.3662537103284748E-2</v>
      </c>
      <c r="C92" s="3">
        <f t="shared" si="4"/>
        <v>5781915.5451383414</v>
      </c>
      <c r="D92" s="3">
        <f t="shared" si="9"/>
        <v>6043725.5947700012</v>
      </c>
      <c r="E92" s="3"/>
      <c r="F92" s="64">
        <v>2021</v>
      </c>
      <c r="G92" s="87">
        <v>1.8598546452851611E-2</v>
      </c>
      <c r="H92" s="3">
        <f t="shared" si="5"/>
        <v>2227358.6333565004</v>
      </c>
      <c r="I92" s="3">
        <f t="shared" si="10"/>
        <v>2398336.3139746427</v>
      </c>
      <c r="K92" s="64">
        <v>2021</v>
      </c>
      <c r="L92" s="87">
        <v>1.6080545493217063E-2</v>
      </c>
      <c r="M92" s="3">
        <f t="shared" si="6"/>
        <v>1081452.0074485731</v>
      </c>
      <c r="N92" s="3">
        <f t="shared" si="11"/>
        <v>1101133.2002480826</v>
      </c>
      <c r="P92" s="64">
        <v>2021</v>
      </c>
      <c r="Q92" s="87">
        <v>3.1239012248022849E-2</v>
      </c>
      <c r="R92" s="3">
        <f t="shared" si="7"/>
        <v>-3109559.3480657167</v>
      </c>
      <c r="S92" s="3">
        <f t="shared" si="8"/>
        <v>-3316714.1443136251</v>
      </c>
    </row>
    <row r="93" spans="1:19" ht="12.75">
      <c r="A93" s="64">
        <v>2022</v>
      </c>
      <c r="B93" s="87">
        <v>3.3473713401964179E-2</v>
      </c>
      <c r="C93" s="3">
        <f t="shared" si="4"/>
        <v>5975457.7290106639</v>
      </c>
      <c r="D93" s="3">
        <f t="shared" si="9"/>
        <v>6253440.7819243465</v>
      </c>
      <c r="E93" s="3"/>
      <c r="F93" s="64">
        <v>2022</v>
      </c>
      <c r="G93" s="87">
        <v>1.9380004595787217E-2</v>
      </c>
      <c r="H93" s="3">
        <f t="shared" si="5"/>
        <v>2270524.8539074156</v>
      </c>
      <c r="I93" s="3">
        <f t="shared" si="10"/>
        <v>2445961.1615332575</v>
      </c>
      <c r="K93" s="64">
        <v>2022</v>
      </c>
      <c r="L93" s="87">
        <v>1.5922354351274821E-2</v>
      </c>
      <c r="M93" s="3">
        <f t="shared" si="6"/>
        <v>1098671.2695250667</v>
      </c>
      <c r="N93" s="3">
        <f t="shared" si="11"/>
        <v>1121220.8190887943</v>
      </c>
      <c r="P93" s="64">
        <v>2022</v>
      </c>
      <c r="Q93" s="87">
        <v>3.121538555109573E-2</v>
      </c>
      <c r="R93" s="3">
        <f t="shared" si="7"/>
        <v>-3206625.4420096017</v>
      </c>
      <c r="S93" s="3">
        <f t="shared" si="8"/>
        <v>-3439072.2581997807</v>
      </c>
    </row>
    <row r="94" spans="1:19" ht="12.75">
      <c r="A94" s="64">
        <v>2023</v>
      </c>
      <c r="B94" s="87">
        <v>3.3369994157936282E-2</v>
      </c>
      <c r="C94" s="3">
        <f t="shared" si="4"/>
        <v>6174858.7185187442</v>
      </c>
      <c r="D94" s="3">
        <f t="shared" si="9"/>
        <v>6470433.0135165202</v>
      </c>
      <c r="E94" s="3"/>
      <c r="F94" s="64">
        <v>2023</v>
      </c>
      <c r="G94" s="87">
        <v>1.9630582773630747E-2</v>
      </c>
      <c r="H94" s="3">
        <f t="shared" si="5"/>
        <v>2315096.5799916307</v>
      </c>
      <c r="I94" s="3">
        <f t="shared" si="10"/>
        <v>2494531.7172028515</v>
      </c>
      <c r="K94" s="64">
        <v>2023</v>
      </c>
      <c r="L94" s="87">
        <v>1.5788008862810385E-2</v>
      </c>
      <c r="M94" s="3">
        <f t="shared" si="6"/>
        <v>1116017.1012656437</v>
      </c>
      <c r="N94" s="3">
        <f t="shared" si="11"/>
        <v>1141674.8898997114</v>
      </c>
      <c r="P94" s="64">
        <v>2023</v>
      </c>
      <c r="Q94" s="87">
        <v>3.13023197012142E-2</v>
      </c>
      <c r="R94" s="3">
        <f t="shared" si="7"/>
        <v>-3307000.2567574335</v>
      </c>
      <c r="S94" s="3">
        <f t="shared" si="8"/>
        <v>-3565944.3299919697</v>
      </c>
    </row>
    <row r="95" spans="1:19" ht="12.75">
      <c r="A95" s="64">
        <v>2024</v>
      </c>
      <c r="B95" s="87">
        <v>3.3339771835749384E-2</v>
      </c>
      <c r="C95" s="3">
        <f t="shared" si="4"/>
        <v>6380727.0993121462</v>
      </c>
      <c r="D95" s="3">
        <f t="shared" si="9"/>
        <v>6694954.8004708318</v>
      </c>
      <c r="E95" s="3"/>
      <c r="F95" s="64">
        <v>2024</v>
      </c>
      <c r="G95" s="87">
        <v>1.9477970318864116E-2</v>
      </c>
      <c r="H95" s="3">
        <f t="shared" si="5"/>
        <v>2360189.9624620117</v>
      </c>
      <c r="I95" s="3">
        <f t="shared" si="10"/>
        <v>2544066.7603365779</v>
      </c>
      <c r="K95" s="64">
        <v>2024</v>
      </c>
      <c r="L95" s="87">
        <v>1.5761230422642637E-2</v>
      </c>
      <c r="M95" s="3">
        <f t="shared" si="6"/>
        <v>1133606.9039543013</v>
      </c>
      <c r="N95" s="3">
        <f t="shared" si="11"/>
        <v>1162502.0977462733</v>
      </c>
      <c r="P95" s="64">
        <v>2024</v>
      </c>
      <c r="Q95" s="87">
        <v>3.0958728117827593E-2</v>
      </c>
      <c r="R95" s="3">
        <f t="shared" si="7"/>
        <v>-3409380.7785919732</v>
      </c>
      <c r="S95" s="3">
        <f t="shared" si="8"/>
        <v>-3697496.8857613313</v>
      </c>
    </row>
    <row r="96" spans="1:19" ht="12.75">
      <c r="A96" s="64">
        <v>2025</v>
      </c>
      <c r="B96" s="87">
        <v>3.3246749212252319E-2</v>
      </c>
      <c r="C96" s="3">
        <f t="shared" si="4"/>
        <v>6592865.5329747992</v>
      </c>
      <c r="D96" s="3">
        <f t="shared" si="9"/>
        <v>6927267.4157533022</v>
      </c>
      <c r="E96" s="3"/>
      <c r="F96" s="64">
        <v>2025</v>
      </c>
      <c r="G96" s="87">
        <v>1.8717098928925872E-2</v>
      </c>
      <c r="H96" s="3">
        <f t="shared" si="5"/>
        <v>2404365.871480471</v>
      </c>
      <c r="I96" s="3">
        <f t="shared" si="10"/>
        <v>2594585.4431976881</v>
      </c>
      <c r="K96" s="64">
        <v>2025</v>
      </c>
      <c r="L96" s="87">
        <v>1.5461022106160429E-2</v>
      </c>
      <c r="M96" s="3">
        <f t="shared" si="6"/>
        <v>1151133.6253560348</v>
      </c>
      <c r="N96" s="3">
        <f t="shared" si="11"/>
        <v>1183709.249647418</v>
      </c>
      <c r="P96" s="64">
        <v>2025</v>
      </c>
      <c r="Q96" s="87">
        <v>3.0784818153191208E-2</v>
      </c>
      <c r="R96" s="3">
        <f t="shared" si="7"/>
        <v>-3514337.9458759124</v>
      </c>
      <c r="S96" s="3">
        <f t="shared" si="8"/>
        <v>-3833902.5949531663</v>
      </c>
    </row>
    <row r="97" spans="1:19" ht="12.75">
      <c r="A97" s="64">
        <v>2026</v>
      </c>
      <c r="B97" s="87">
        <v>3.237013769458847E-2</v>
      </c>
      <c r="C97" s="3">
        <f t="shared" si="4"/>
        <v>6806277.4980790997</v>
      </c>
      <c r="D97" s="3">
        <f t="shared" si="9"/>
        <v>7167641.1984114787</v>
      </c>
      <c r="E97" s="3"/>
      <c r="F97" s="64">
        <v>2026</v>
      </c>
      <c r="G97" s="87">
        <v>1.8523446445380603E-2</v>
      </c>
      <c r="H97" s="3">
        <f t="shared" si="5"/>
        <v>2448903.0139359403</v>
      </c>
      <c r="I97" s="3">
        <f t="shared" si="10"/>
        <v>2646107.2983645769</v>
      </c>
      <c r="K97" s="64">
        <v>2026</v>
      </c>
      <c r="L97" s="87">
        <v>1.5321117441455812E-2</v>
      </c>
      <c r="M97" s="3">
        <f t="shared" si="6"/>
        <v>1168770.2788209235</v>
      </c>
      <c r="N97" s="3">
        <f t="shared" si="11"/>
        <v>1205303.276800341</v>
      </c>
      <c r="P97" s="64">
        <v>2026</v>
      </c>
      <c r="Q97" s="87">
        <v>3.0910008095264067E-2</v>
      </c>
      <c r="R97" s="3">
        <f t="shared" si="7"/>
        <v>-3622966.1602324303</v>
      </c>
      <c r="S97" s="3">
        <f t="shared" si="8"/>
        <v>-3975340.4970244002</v>
      </c>
    </row>
    <row r="98" spans="1:19" ht="12.75">
      <c r="A98" s="64">
        <v>2027</v>
      </c>
      <c r="B98" s="87">
        <v>3.1542163456318065E-2</v>
      </c>
      <c r="C98" s="3">
        <f t="shared" si="4"/>
        <v>7020962.2154525695</v>
      </c>
      <c r="D98" s="3">
        <f t="shared" si="9"/>
        <v>7416355.8681643279</v>
      </c>
      <c r="F98" s="64">
        <v>2027</v>
      </c>
      <c r="G98" s="87">
        <v>1.860874261964094E-2</v>
      </c>
      <c r="H98" s="3">
        <f t="shared" si="5"/>
        <v>2494474.0198227372</v>
      </c>
      <c r="I98" s="3">
        <f t="shared" si="10"/>
        <v>2698652.2462828713</v>
      </c>
      <c r="K98" s="64">
        <v>2027</v>
      </c>
      <c r="L98" s="87">
        <v>1.5067177033556596E-2</v>
      </c>
      <c r="M98" s="3">
        <f t="shared" si="6"/>
        <v>1186380.3475234779</v>
      </c>
      <c r="N98" s="3">
        <f t="shared" si="11"/>
        <v>1227291.2368458386</v>
      </c>
      <c r="P98" s="64">
        <v>2027</v>
      </c>
      <c r="Q98" s="87">
        <v>3.0915462244936267E-2</v>
      </c>
      <c r="R98" s="3">
        <f t="shared" si="7"/>
        <v>-3734971.8337737783</v>
      </c>
      <c r="S98" s="3">
        <f t="shared" si="8"/>
        <v>-4121996.2364420095</v>
      </c>
    </row>
    <row r="99" spans="1:19" ht="12.75">
      <c r="A99" s="64">
        <v>2028</v>
      </c>
      <c r="B99" s="87">
        <v>3.0667650938114462E-2</v>
      </c>
      <c r="C99" s="3">
        <f t="shared" si="4"/>
        <v>7236278.6339257602</v>
      </c>
      <c r="D99" s="3">
        <f t="shared" si="9"/>
        <v>7673700.8509082869</v>
      </c>
      <c r="F99" s="64">
        <v>2028</v>
      </c>
      <c r="G99" s="87">
        <v>1.8638595325884362E-2</v>
      </c>
      <c r="H99" s="3">
        <f t="shared" si="5"/>
        <v>2540967.5116291451</v>
      </c>
      <c r="I99" s="3">
        <f t="shared" si="10"/>
        <v>2752240.6029674853</v>
      </c>
      <c r="K99" s="64">
        <v>2028</v>
      </c>
      <c r="L99" s="87">
        <v>1.4948273088683446E-2</v>
      </c>
      <c r="M99" s="3">
        <f t="shared" si="6"/>
        <v>1204114.684945306</v>
      </c>
      <c r="N99" s="3">
        <f t="shared" si="11"/>
        <v>1249680.3161749791</v>
      </c>
      <c r="P99" s="64">
        <v>2028</v>
      </c>
      <c r="Q99" s="87">
        <v>3.0810761965517051E-2</v>
      </c>
      <c r="R99" s="3">
        <f t="shared" si="7"/>
        <v>-3850049.1618920933</v>
      </c>
      <c r="S99" s="3">
        <f t="shared" si="8"/>
        <v>-4274062.3063508617</v>
      </c>
    </row>
    <row r="100" spans="1:19" ht="12.75">
      <c r="A100" s="64">
        <v>2029</v>
      </c>
      <c r="B100" s="87">
        <v>3.0119412736757101E-2</v>
      </c>
      <c r="C100" s="3">
        <f t="shared" si="4"/>
        <v>7454231.0967791462</v>
      </c>
      <c r="D100" s="3">
        <f t="shared" si="9"/>
        <v>7939975.6155182663</v>
      </c>
      <c r="F100" s="64">
        <v>2029</v>
      </c>
      <c r="G100" s="87">
        <v>1.8646866636483388E-2</v>
      </c>
      <c r="H100" s="3">
        <f t="shared" si="5"/>
        <v>2588348.5939461309</v>
      </c>
      <c r="I100" s="3">
        <f t="shared" si="10"/>
        <v>2806893.0878576185</v>
      </c>
      <c r="K100" s="64">
        <v>2029</v>
      </c>
      <c r="L100" s="87">
        <v>1.4770461751758879E-2</v>
      </c>
      <c r="M100" s="3">
        <f t="shared" si="6"/>
        <v>1221900.0148440218</v>
      </c>
      <c r="N100" s="3">
        <f t="shared" si="11"/>
        <v>1272477.8322778514</v>
      </c>
      <c r="P100" s="64">
        <v>2029</v>
      </c>
      <c r="Q100" s="87">
        <v>3.0617384743103944E-2</v>
      </c>
      <c r="R100" s="3">
        <f t="shared" si="7"/>
        <v>-3967927.5983616081</v>
      </c>
      <c r="S100" s="3">
        <f t="shared" si="8"/>
        <v>-4431738.3012307966</v>
      </c>
    </row>
    <row r="101" spans="1:19" ht="12.75">
      <c r="A101" s="64">
        <v>2030</v>
      </c>
      <c r="B101" s="87">
        <v>2.8679131962011811E-2</v>
      </c>
      <c r="C101" s="3">
        <f t="shared" si="4"/>
        <v>7668011.9740790082</v>
      </c>
      <c r="D101" s="3">
        <f t="shared" si="9"/>
        <v>8215490.0223355275</v>
      </c>
      <c r="F101" s="64">
        <v>2030</v>
      </c>
      <c r="G101" s="87">
        <v>1.8666938142009901E-2</v>
      </c>
      <c r="H101" s="3">
        <f t="shared" si="5"/>
        <v>2636665.1370392819</v>
      </c>
      <c r="I101" s="3">
        <f t="shared" si="10"/>
        <v>2862630.8318277341</v>
      </c>
      <c r="K101" s="64">
        <v>2030</v>
      </c>
      <c r="L101" s="87">
        <v>1.4567406606638984E-2</v>
      </c>
      <c r="M101" s="3">
        <f t="shared" si="6"/>
        <v>1239699.9291929128</v>
      </c>
      <c r="N101" s="3">
        <f t="shared" si="11"/>
        <v>1295691.2361351626</v>
      </c>
      <c r="P101" s="64">
        <v>2030</v>
      </c>
      <c r="Q101" s="87">
        <v>3.0855603022932592E-2</v>
      </c>
      <c r="R101" s="3">
        <f t="shared" si="7"/>
        <v>-4090360.3971603923</v>
      </c>
      <c r="S101" s="3">
        <f t="shared" si="8"/>
        <v>-4595231.178874569</v>
      </c>
    </row>
    <row r="102" spans="1:19" ht="12.75">
      <c r="A102" s="64">
        <v>2031</v>
      </c>
      <c r="B102" s="87">
        <v>2.8165828481752486E-2</v>
      </c>
      <c r="C102" s="3">
        <f t="shared" si="4"/>
        <v>7883987.8841369422</v>
      </c>
      <c r="D102" s="3">
        <f t="shared" si="9"/>
        <v>8500564.6837479677</v>
      </c>
      <c r="F102" s="64">
        <v>2031</v>
      </c>
      <c r="G102" s="87">
        <v>1.868084989760687E-2</v>
      </c>
      <c r="H102" s="3">
        <f t="shared" si="5"/>
        <v>2685920.2826945656</v>
      </c>
      <c r="I102" s="3">
        <f t="shared" si="10"/>
        <v>2919475.3853576141</v>
      </c>
      <c r="K102" s="64">
        <v>2031</v>
      </c>
      <c r="L102" s="87">
        <v>1.4406887007000402E-2</v>
      </c>
      <c r="M102" s="3">
        <f t="shared" si="6"/>
        <v>1257560.1459953815</v>
      </c>
      <c r="N102" s="3">
        <f t="shared" si="11"/>
        <v>1319328.1146534651</v>
      </c>
      <c r="P102" s="64">
        <v>2031</v>
      </c>
      <c r="Q102" s="87">
        <v>3.0967191766192729E-2</v>
      </c>
      <c r="R102" s="3">
        <f t="shared" si="7"/>
        <v>-4217027.371972098</v>
      </c>
      <c r="S102" s="3">
        <f t="shared" si="8"/>
        <v>-4764755.5320305163</v>
      </c>
    </row>
    <row r="103" spans="1:19" ht="12.75">
      <c r="A103" s="64">
        <v>2032</v>
      </c>
      <c r="B103" s="87">
        <v>2.7820374311053903E-2</v>
      </c>
      <c r="C103" s="3">
        <f t="shared" si="4"/>
        <v>8103323.378137446</v>
      </c>
      <c r="D103" s="3">
        <f t="shared" si="9"/>
        <v>8795531.3372824192</v>
      </c>
      <c r="F103" s="64">
        <v>2032</v>
      </c>
      <c r="G103" s="87">
        <v>1.8614187374155895E-2</v>
      </c>
      <c r="H103" s="3">
        <f t="shared" si="5"/>
        <v>2735916.5061086882</v>
      </c>
      <c r="I103" s="3">
        <f t="shared" si="10"/>
        <v>2977448.7268646532</v>
      </c>
      <c r="K103" s="64">
        <v>2032</v>
      </c>
      <c r="L103" s="87">
        <v>1.4288046637382418E-2</v>
      </c>
      <c r="M103" s="3">
        <f t="shared" si="6"/>
        <v>1275528.2240106771</v>
      </c>
      <c r="N103" s="3">
        <f t="shared" si="11"/>
        <v>1343396.1931448071</v>
      </c>
      <c r="P103" s="64">
        <v>2032</v>
      </c>
      <c r="Q103" s="87">
        <v>3.0844686708453729E-2</v>
      </c>
      <c r="R103" s="3">
        <f t="shared" si="7"/>
        <v>-4347100.2601015512</v>
      </c>
      <c r="S103" s="3">
        <f t="shared" si="8"/>
        <v>-4940533.8700664975</v>
      </c>
    </row>
    <row r="104" spans="1:19" ht="12.75">
      <c r="A104" s="64">
        <v>2033</v>
      </c>
      <c r="B104" s="87">
        <v>2.6597179738324046E-2</v>
      </c>
      <c r="C104" s="3">
        <f t="shared" si="4"/>
        <v>8318848.9265035307</v>
      </c>
      <c r="D104" s="3">
        <f t="shared" si="9"/>
        <v>9100733.2316431254</v>
      </c>
      <c r="F104" s="64">
        <v>2033</v>
      </c>
      <c r="G104" s="87">
        <v>1.8550160766616579E-2</v>
      </c>
      <c r="H104" s="3">
        <f t="shared" si="5"/>
        <v>2786668.1971410443</v>
      </c>
      <c r="I104" s="3">
        <f t="shared" si="10"/>
        <v>3036573.2712016073</v>
      </c>
      <c r="K104" s="64">
        <v>2033</v>
      </c>
      <c r="L104" s="87">
        <v>1.4306324512973994E-2</v>
      </c>
      <c r="M104" s="3">
        <f t="shared" si="6"/>
        <v>1293776.3447088313</v>
      </c>
      <c r="N104" s="3">
        <f t="shared" si="11"/>
        <v>1367903.33785162</v>
      </c>
      <c r="P104" s="64">
        <v>2033</v>
      </c>
      <c r="Q104" s="87">
        <v>3.0693955653232696E-2</v>
      </c>
      <c r="R104" s="3">
        <f t="shared" si="7"/>
        <v>-4480529.9627052639</v>
      </c>
      <c r="S104" s="3">
        <f t="shared" si="8"/>
        <v>-5122796.9110247968</v>
      </c>
    </row>
    <row r="105" spans="1:19" ht="12.75">
      <c r="A105" s="64">
        <v>2034</v>
      </c>
      <c r="B105" s="87">
        <v>2.5450095405325147E-2</v>
      </c>
      <c r="C105" s="3">
        <f t="shared" si="4"/>
        <v>8530564.4253455326</v>
      </c>
      <c r="D105" s="3">
        <f t="shared" si="9"/>
        <v>9416525.5261456091</v>
      </c>
      <c r="F105" s="64">
        <v>2034</v>
      </c>
      <c r="G105" s="87">
        <v>1.8606551329310092E-2</v>
      </c>
      <c r="H105" s="3">
        <f t="shared" si="5"/>
        <v>2838518.481988905</v>
      </c>
      <c r="I105" s="3">
        <f t="shared" si="10"/>
        <v>3096871.8783230898</v>
      </c>
      <c r="K105" s="64">
        <v>2034</v>
      </c>
      <c r="L105" s="87">
        <v>1.4481808982765814E-2</v>
      </c>
      <c r="M105" s="3">
        <f t="shared" si="6"/>
        <v>1312512.5665993255</v>
      </c>
      <c r="N105" s="3">
        <f t="shared" si="11"/>
        <v>1392857.5585176663</v>
      </c>
      <c r="P105" s="64">
        <v>2034</v>
      </c>
      <c r="Q105" s="87">
        <v>3.0658866750562744E-2</v>
      </c>
      <c r="R105" s="3">
        <f t="shared" si="7"/>
        <v>-4617897.9338037483</v>
      </c>
      <c r="S105" s="3">
        <f t="shared" si="8"/>
        <v>-5311783.8844513334</v>
      </c>
    </row>
    <row r="106" spans="1:19" ht="12.75">
      <c r="A106" s="64">
        <v>2035</v>
      </c>
      <c r="B106" s="87">
        <v>2.4551375991792201E-2</v>
      </c>
      <c r="C106" s="3">
        <f t="shared" si="4"/>
        <v>8740001.5199743975</v>
      </c>
      <c r="D106" s="3">
        <f t="shared" si="9"/>
        <v>9743275.704010766</v>
      </c>
      <c r="F106" s="64">
        <v>2035</v>
      </c>
      <c r="G106" s="87">
        <v>1.8455341327084422E-2</v>
      </c>
      <c r="H106" s="3">
        <f t="shared" si="5"/>
        <v>2890904.3094372479</v>
      </c>
      <c r="I106" s="3">
        <f t="shared" si="10"/>
        <v>3158367.8621241581</v>
      </c>
      <c r="K106" s="64">
        <v>2035</v>
      </c>
      <c r="L106" s="87">
        <v>1.5126984438857644E-2</v>
      </c>
      <c r="M106" s="3">
        <f t="shared" si="6"/>
        <v>1332366.9237700787</v>
      </c>
      <c r="N106" s="3">
        <f t="shared" si="11"/>
        <v>1418267.0110058878</v>
      </c>
      <c r="P106" s="64">
        <v>2035</v>
      </c>
      <c r="Q106" s="87">
        <v>2.9453259703616622E-2</v>
      </c>
      <c r="R106" s="3">
        <f t="shared" si="7"/>
        <v>-4753910.0809328649</v>
      </c>
      <c r="S106" s="3">
        <f t="shared" si="8"/>
        <v>-5507742.8453966528</v>
      </c>
    </row>
    <row r="107" spans="1:19" ht="12.75">
      <c r="A107" s="64">
        <v>2036</v>
      </c>
      <c r="B107" s="87">
        <v>2.4110557981955334E-2</v>
      </c>
      <c r="C107" s="3">
        <f t="shared" si="4"/>
        <v>8950727.833384119</v>
      </c>
      <c r="D107" s="3">
        <f t="shared" si="9"/>
        <v>10081364.000000115</v>
      </c>
      <c r="F107" s="64">
        <v>2036</v>
      </c>
      <c r="G107" s="87">
        <v>1.8355418245533626E-2</v>
      </c>
      <c r="H107" s="3">
        <f t="shared" si="5"/>
        <v>2943968.0671447841</v>
      </c>
      <c r="I107" s="3">
        <f t="shared" si="10"/>
        <v>3221084.9994544159</v>
      </c>
      <c r="K107" s="64">
        <v>2036</v>
      </c>
      <c r="L107" s="87">
        <v>1.4296109637962188E-2</v>
      </c>
      <c r="M107" s="3">
        <f t="shared" si="6"/>
        <v>1351414.5873902901</v>
      </c>
      <c r="N107" s="3">
        <f t="shared" si="11"/>
        <v>1444139.9999640109</v>
      </c>
      <c r="P107" s="64">
        <v>2036</v>
      </c>
      <c r="Q107" s="87">
        <v>3.0700747542766693E-2</v>
      </c>
      <c r="R107" s="3">
        <f t="shared" si="7"/>
        <v>-4899858.6741685988</v>
      </c>
      <c r="S107" s="3">
        <f t="shared" si="8"/>
        <v>-5710931.0000008428</v>
      </c>
    </row>
    <row r="108" spans="1:19" ht="12.75">
      <c r="A108" s="64">
        <v>2037</v>
      </c>
      <c r="B108" s="87">
        <v>2.4063149286615591E-2</v>
      </c>
      <c r="C108" s="3">
        <f t="shared" si="4"/>
        <v>9166110.533462707</v>
      </c>
      <c r="F108" s="64">
        <v>2037</v>
      </c>
      <c r="G108" s="87">
        <v>1.8244240680210518E-2</v>
      </c>
      <c r="H108" s="3">
        <f t="shared" si="5"/>
        <v>2997678.5291166278</v>
      </c>
      <c r="K108" s="64">
        <v>2037</v>
      </c>
      <c r="L108" s="87">
        <v>1.3134307942413522E-2</v>
      </c>
      <c r="M108" s="3">
        <f t="shared" si="6"/>
        <v>1369164.482738944</v>
      </c>
      <c r="P108" s="64">
        <v>2037</v>
      </c>
      <c r="Q108" s="87">
        <v>3.1771820938872417E-2</v>
      </c>
      <c r="R108" s="3">
        <f t="shared" si="7"/>
        <v>-5055536.1065900642</v>
      </c>
    </row>
    <row r="109" spans="1:19" ht="12.75">
      <c r="A109" s="64">
        <v>2038</v>
      </c>
      <c r="B109" s="87">
        <v>2.4079216420697984E-2</v>
      </c>
      <c r="C109" s="3">
        <f t="shared" si="4"/>
        <v>9386823.2927339952</v>
      </c>
      <c r="F109" s="64">
        <v>2038</v>
      </c>
      <c r="G109" s="87">
        <v>1.8132455179357444E-2</v>
      </c>
      <c r="H109" s="3">
        <f t="shared" si="5"/>
        <v>3052033.8006879571</v>
      </c>
      <c r="K109" s="64">
        <v>2038</v>
      </c>
      <c r="L109" s="87">
        <v>1.3417562159963108E-2</v>
      </c>
      <c r="M109" s="3">
        <f t="shared" si="6"/>
        <v>1387535.3322933074</v>
      </c>
      <c r="P109" s="64">
        <v>2038</v>
      </c>
      <c r="Q109" s="87">
        <v>3.0943662313045243E-2</v>
      </c>
      <c r="R109" s="3">
        <f t="shared" si="7"/>
        <v>-5211972.9086837946</v>
      </c>
    </row>
    <row r="110" spans="1:19" ht="12.75">
      <c r="A110" s="64">
        <v>2039</v>
      </c>
      <c r="B110" s="87">
        <v>2.4079216420697984E-2</v>
      </c>
      <c r="C110" s="3">
        <f t="shared" si="4"/>
        <v>9612850.6423025858</v>
      </c>
      <c r="F110" s="64">
        <v>2039</v>
      </c>
      <c r="G110" s="87">
        <v>1.8132455179357444E-2</v>
      </c>
      <c r="H110" s="3">
        <f t="shared" si="5"/>
        <v>3107374.666784815</v>
      </c>
      <c r="K110" s="64">
        <v>2039</v>
      </c>
      <c r="L110" s="87">
        <v>1.3417562159963108E-2</v>
      </c>
      <c r="M110" s="3">
        <f t="shared" si="6"/>
        <v>1406152.6738634978</v>
      </c>
      <c r="P110" s="64">
        <v>2039</v>
      </c>
      <c r="Q110" s="87">
        <v>3.0943662313045243E-2</v>
      </c>
      <c r="R110" s="3">
        <f t="shared" si="7"/>
        <v>-5373250.4383548461</v>
      </c>
    </row>
    <row r="111" spans="1:19" ht="12.75">
      <c r="A111" s="64">
        <v>2040</v>
      </c>
      <c r="B111" s="87">
        <v>2.4079216420697984E-2</v>
      </c>
      <c r="C111" s="3">
        <f t="shared" si="4"/>
        <v>9844320.5533384345</v>
      </c>
      <c r="F111" s="64">
        <v>2040</v>
      </c>
      <c r="G111" s="87">
        <v>1.8132455179357444E-2</v>
      </c>
      <c r="H111" s="3">
        <f t="shared" si="5"/>
        <v>3163718.9986557611</v>
      </c>
      <c r="K111" s="64">
        <v>2040</v>
      </c>
      <c r="L111" s="87">
        <v>1.3417562159963108E-2</v>
      </c>
      <c r="M111" s="3">
        <f t="shared" si="6"/>
        <v>1425019.8147714594</v>
      </c>
      <c r="P111" s="64">
        <v>2040</v>
      </c>
      <c r="Q111" s="87">
        <v>3.0943662313045243E-2</v>
      </c>
      <c r="R111" s="3">
        <f t="shared" si="7"/>
        <v>-5539518.4854427204</v>
      </c>
    </row>
    <row r="112" spans="1:19" ht="12.75">
      <c r="A112" s="64">
        <v>2041</v>
      </c>
      <c r="B112" s="87">
        <v>2.4079216420697984E-2</v>
      </c>
      <c r="C112" s="3">
        <f t="shared" si="4"/>
        <v>10081364.078456996</v>
      </c>
      <c r="F112" s="64">
        <v>2041</v>
      </c>
      <c r="G112" s="87">
        <v>1.8132455179357444E-2</v>
      </c>
      <c r="H112" s="3">
        <f t="shared" si="5"/>
        <v>3221084.9915989679</v>
      </c>
      <c r="K112" s="64">
        <v>2041</v>
      </c>
      <c r="L112" s="87">
        <v>1.3417562159963108E-2</v>
      </c>
      <c r="M112" s="3">
        <f t="shared" si="6"/>
        <v>1444140.1067153346</v>
      </c>
      <c r="P112" s="64">
        <v>2041</v>
      </c>
      <c r="Q112" s="87">
        <v>3.0943662313045243E-2</v>
      </c>
      <c r="R112" s="3">
        <f t="shared" si="7"/>
        <v>-5710931.4748331318</v>
      </c>
    </row>
  </sheetData>
  <pageMargins left="0.7" right="0.7" top="0.75" bottom="0.75" header="0.3" footer="0.3"/>
  <pageSetup scale="46" firstPageNumber="147" orientation="landscape" useFirstPageNumber="1" r:id="rId1"/>
  <headerFooter>
    <oddFooter>&amp;R09RC-STAFFPOD3-8-&amp;P</oddFooter>
  </headerFooter>
  <legacyDrawing r:id="rId2"/>
</worksheet>
</file>

<file path=xl/worksheets/sheet52.xml><?xml version="1.0" encoding="utf-8"?>
<worksheet xmlns="http://schemas.openxmlformats.org/spreadsheetml/2006/main" xmlns:r="http://schemas.openxmlformats.org/officeDocument/2006/relationships">
  <sheetPr codeName="Sheet28">
    <tabColor rgb="FF92D050"/>
    <pageSetUpPr fitToPage="1"/>
  </sheetPr>
  <dimension ref="A1:L60"/>
  <sheetViews>
    <sheetView view="pageLayout" topLeftCell="F49" zoomScaleNormal="85" workbookViewId="0">
      <selection activeCell="I17" sqref="I17"/>
    </sheetView>
  </sheetViews>
  <sheetFormatPr defaultRowHeight="12.75"/>
  <cols>
    <col min="1" max="1" width="26.140625" style="13" bestFit="1" customWidth="1"/>
    <col min="2" max="2" width="3.7109375" style="1" customWidth="1"/>
    <col min="3" max="3" width="25" style="1" customWidth="1"/>
    <col min="4" max="4" width="15.7109375" style="1" bestFit="1" customWidth="1"/>
    <col min="5" max="5" width="13.140625" style="1" bestFit="1" customWidth="1"/>
    <col min="6" max="6" width="14.7109375" style="1" bestFit="1" customWidth="1"/>
    <col min="7" max="7" width="15.42578125"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36</v>
      </c>
      <c r="D4" s="29" t="s">
        <v>10</v>
      </c>
      <c r="E4" s="29" t="s">
        <v>11</v>
      </c>
      <c r="F4" s="29" t="s">
        <v>12</v>
      </c>
      <c r="G4" s="29" t="s">
        <v>13</v>
      </c>
    </row>
    <row r="5" spans="1:12">
      <c r="A5" s="20" t="s">
        <v>2</v>
      </c>
      <c r="B5" s="21"/>
      <c r="C5" s="21">
        <v>2008</v>
      </c>
      <c r="D5" s="21"/>
      <c r="E5" s="21"/>
      <c r="F5" s="21"/>
      <c r="G5" s="21"/>
    </row>
    <row r="6" spans="1:12">
      <c r="A6" s="20" t="s">
        <v>3</v>
      </c>
      <c r="B6" s="21"/>
      <c r="C6" s="21">
        <v>2016</v>
      </c>
      <c r="D6" s="21"/>
      <c r="E6" s="21"/>
      <c r="F6" s="21"/>
      <c r="G6" s="21"/>
      <c r="I6" s="5"/>
      <c r="J6" s="5"/>
      <c r="K6" s="5"/>
    </row>
    <row r="7" spans="1:12" s="4" customFormat="1">
      <c r="A7" s="24" t="s">
        <v>55</v>
      </c>
      <c r="B7" s="25"/>
      <c r="C7" s="25">
        <f>SUM(D7:G7)</f>
        <v>322364</v>
      </c>
      <c r="D7" s="25">
        <v>265214</v>
      </c>
      <c r="E7" s="25">
        <v>143260</v>
      </c>
      <c r="F7" s="25">
        <v>85167</v>
      </c>
      <c r="G7" s="25">
        <v>-171277</v>
      </c>
    </row>
    <row r="8" spans="1:12" s="4" customFormat="1">
      <c r="A8" s="24" t="s">
        <v>4</v>
      </c>
      <c r="B8" s="25"/>
      <c r="C8" s="25">
        <f>SUM(D8:G8)</f>
        <v>397274</v>
      </c>
      <c r="D8" s="25">
        <v>369250</v>
      </c>
      <c r="E8" s="25">
        <v>165173</v>
      </c>
      <c r="F8" s="25">
        <v>102048</v>
      </c>
      <c r="G8" s="25">
        <v>-239197</v>
      </c>
    </row>
    <row r="9" spans="1:12">
      <c r="A9" s="20" t="s">
        <v>5</v>
      </c>
      <c r="B9" s="21"/>
      <c r="C9" s="25">
        <f>SUM(D9:G9)</f>
        <v>0</v>
      </c>
      <c r="D9" s="25">
        <v>0</v>
      </c>
      <c r="E9" s="25">
        <v>0</v>
      </c>
      <c r="F9" s="25">
        <v>0</v>
      </c>
      <c r="G9" s="25">
        <v>0</v>
      </c>
    </row>
    <row r="10" spans="1:12">
      <c r="A10" s="20" t="s">
        <v>6</v>
      </c>
      <c r="B10" s="21"/>
      <c r="C10" s="26">
        <f>SUM(D10:G10)</f>
        <v>51817.999999999985</v>
      </c>
      <c r="D10" s="26">
        <f>(D8+D9)-D15</f>
        <v>84939.712</v>
      </c>
      <c r="E10" s="26">
        <f>(E8+E9)-E15</f>
        <v>11790.535999999993</v>
      </c>
      <c r="F10" s="26">
        <f>(F8+F9)-F15</f>
        <v>10847.615999999995</v>
      </c>
      <c r="G10" s="26">
        <f>(G8+G9)-G15</f>
        <v>-55759.864000000001</v>
      </c>
      <c r="J10" s="6"/>
    </row>
    <row r="11" spans="1:12">
      <c r="A11" s="20" t="s">
        <v>7</v>
      </c>
      <c r="B11" s="21"/>
      <c r="C11" s="26">
        <f>SUM(D11:G11)</f>
        <v>38701.519347856338</v>
      </c>
      <c r="D11" s="26">
        <f>-PV(D13,$C$12,,D10,0)</f>
        <v>57732.459943313297</v>
      </c>
      <c r="E11" s="26">
        <f>-PV(E13,$C$12,,E10,0)</f>
        <v>9948.8245729694136</v>
      </c>
      <c r="F11" s="26">
        <f>-PV(F13,$C$12,,F10,0)</f>
        <v>8784.2226701101517</v>
      </c>
      <c r="G11" s="26">
        <f>-PV(G13,$C$12,,G10,0)</f>
        <v>-37763.987838536523</v>
      </c>
    </row>
    <row r="12" spans="1:12">
      <c r="A12" s="20" t="s">
        <v>8</v>
      </c>
      <c r="B12" s="21"/>
      <c r="C12" s="21">
        <f>(+C6-C5)-1</f>
        <v>7</v>
      </c>
      <c r="D12" s="21"/>
      <c r="E12" s="21"/>
      <c r="F12" s="21"/>
      <c r="G12" s="21"/>
    </row>
    <row r="13" spans="1:12">
      <c r="A13" s="20" t="s">
        <v>9</v>
      </c>
      <c r="B13" s="21"/>
      <c r="C13" s="21"/>
      <c r="D13" s="27">
        <v>5.6710000000000003E-2</v>
      </c>
      <c r="E13" s="27">
        <v>2.4559999999999998E-2</v>
      </c>
      <c r="F13" s="27">
        <v>3.0599999999999999E-2</v>
      </c>
      <c r="G13" s="27">
        <v>5.7250000000000002E-2</v>
      </c>
      <c r="I13" s="39" t="s">
        <v>60</v>
      </c>
    </row>
    <row r="14" spans="1:12">
      <c r="A14" s="20" t="s">
        <v>14</v>
      </c>
      <c r="B14" s="21"/>
      <c r="C14" s="21"/>
      <c r="D14" s="21"/>
      <c r="E14" s="21"/>
      <c r="F14" s="21"/>
      <c r="G14" s="21"/>
      <c r="I14" s="1">
        <v>345456</v>
      </c>
    </row>
    <row r="15" spans="1:12">
      <c r="A15" s="20" t="s">
        <v>57</v>
      </c>
      <c r="B15" s="21"/>
      <c r="C15" s="25">
        <f>SUM(D15:G15)</f>
        <v>345455.99999999994</v>
      </c>
      <c r="D15" s="26">
        <f>I14*I15</f>
        <v>284310.288</v>
      </c>
      <c r="E15" s="26">
        <f>I14*J15</f>
        <v>153382.46400000001</v>
      </c>
      <c r="F15" s="26">
        <f>I14*K15</f>
        <v>91200.384000000005</v>
      </c>
      <c r="G15" s="26">
        <f>I14*L15</f>
        <v>-183437.136</v>
      </c>
      <c r="H15" s="5"/>
      <c r="I15" s="43">
        <v>0.82299999999999995</v>
      </c>
      <c r="J15" s="37">
        <v>0.44400000000000001</v>
      </c>
      <c r="K15" s="37">
        <v>0.26400000000000001</v>
      </c>
      <c r="L15" s="37">
        <v>-0.53100000000000003</v>
      </c>
    </row>
    <row r="16" spans="1:12">
      <c r="A16" s="11">
        <v>2010</v>
      </c>
      <c r="C16" s="2">
        <f t="shared" ref="C16:C52" si="0">SUM(D16:G16)</f>
        <v>6499.8575700625106</v>
      </c>
      <c r="D16" s="5">
        <f>'Rio support'!D73</f>
        <v>10221.42943660355</v>
      </c>
      <c r="E16" s="5">
        <f>'Rio support'!I73</f>
        <v>1564.2579010733486</v>
      </c>
      <c r="F16" s="5">
        <f>'Rio support'!N73</f>
        <v>1413.1264905258256</v>
      </c>
      <c r="G16" s="5">
        <f>'Rio support'!S73</f>
        <v>-6698.9562581402124</v>
      </c>
      <c r="H16" s="5"/>
      <c r="I16" s="5">
        <f>AVERAGE(C16:C19)</f>
        <v>6929.9109394462548</v>
      </c>
      <c r="J16" s="5"/>
      <c r="K16" s="5"/>
      <c r="L16" s="5"/>
    </row>
    <row r="17" spans="1:12">
      <c r="A17" s="11">
        <f t="shared" ref="A17:A52" si="1">+A16+1</f>
        <v>2011</v>
      </c>
      <c r="C17" s="2">
        <f t="shared" si="0"/>
        <v>6777.6594322942237</v>
      </c>
      <c r="D17" s="5">
        <f>D16*(1+$D$13)</f>
        <v>10801.086699953337</v>
      </c>
      <c r="E17" s="5">
        <f>E16*(1+$E$13)</f>
        <v>1602.67607512371</v>
      </c>
      <c r="F17" s="5">
        <f>F16*(1+$F$13)</f>
        <v>1456.3681611359159</v>
      </c>
      <c r="G17" s="5">
        <f>G16*(1+$G$13)</f>
        <v>-7082.4715039187395</v>
      </c>
      <c r="H17" s="5"/>
      <c r="I17" s="5"/>
      <c r="J17" s="5"/>
      <c r="K17" s="5"/>
      <c r="L17" s="5"/>
    </row>
    <row r="18" spans="1:12">
      <c r="A18" s="11">
        <f t="shared" si="1"/>
        <v>2012</v>
      </c>
      <c r="C18" s="2">
        <f t="shared" si="0"/>
        <v>7068.6441555850279</v>
      </c>
      <c r="D18" s="5">
        <f>D17*(1+$D$13)</f>
        <v>11413.616326707692</v>
      </c>
      <c r="E18" s="5">
        <f>E17*(1+$E$13)</f>
        <v>1642.0377995287481</v>
      </c>
      <c r="F18" s="5">
        <f>F17*(1+$F$13)</f>
        <v>1500.9330268666749</v>
      </c>
      <c r="G18" s="5">
        <f>G17*(1+$G$13)</f>
        <v>-7487.9429975180874</v>
      </c>
      <c r="H18" s="5"/>
      <c r="I18" s="5"/>
      <c r="J18" s="5"/>
      <c r="K18" s="5"/>
      <c r="L18" s="5"/>
    </row>
    <row r="19" spans="1:12">
      <c r="A19" s="11">
        <f t="shared" si="1"/>
        <v>2013</v>
      </c>
      <c r="C19" s="2">
        <f t="shared" si="0"/>
        <v>7373.4825998432561</v>
      </c>
      <c r="D19" s="5">
        <f>D18*(1+$D$13)</f>
        <v>12060.882508595285</v>
      </c>
      <c r="E19" s="5">
        <f>E18*(1+$E$13)</f>
        <v>1682.3662478851741</v>
      </c>
      <c r="F19" s="5">
        <f>F18*(1+$F$13)</f>
        <v>1546.8615774887951</v>
      </c>
      <c r="G19" s="5">
        <f>G18*(1+$G$13)</f>
        <v>-7916.6277341259984</v>
      </c>
      <c r="H19" s="5"/>
      <c r="I19" s="5"/>
      <c r="J19" s="5"/>
      <c r="K19" s="5"/>
      <c r="L19" s="5"/>
    </row>
    <row r="20" spans="1:12">
      <c r="A20" s="11">
        <f t="shared" si="1"/>
        <v>2014</v>
      </c>
      <c r="C20" s="2">
        <f t="shared" si="0"/>
        <v>7692.8811884461993</v>
      </c>
      <c r="D20" s="5">
        <f>D19*(1+$D$13)</f>
        <v>12744.855155657724</v>
      </c>
      <c r="E20" s="5">
        <f>E19*(1+$E$13)</f>
        <v>1723.6851629332339</v>
      </c>
      <c r="F20" s="5">
        <f>F19*(1+$F$13)</f>
        <v>1594.1955417599522</v>
      </c>
      <c r="G20" s="5">
        <f>G19*(1+$G$13)</f>
        <v>-8369.8546719047117</v>
      </c>
      <c r="H20" s="5"/>
      <c r="I20" s="37"/>
      <c r="J20" s="5"/>
      <c r="K20" s="37"/>
      <c r="L20" s="5"/>
    </row>
    <row r="21" spans="1:12">
      <c r="A21" s="11">
        <f t="shared" si="1"/>
        <v>2015</v>
      </c>
      <c r="C21" s="2">
        <f t="shared" si="0"/>
        <v>8027.5838355364958</v>
      </c>
      <c r="D21" s="5">
        <f>D20*(1+$D$13)</f>
        <v>13467.615891535073</v>
      </c>
      <c r="E21" s="5">
        <f>E20*(1+$E$13)</f>
        <v>1766.0188705348739</v>
      </c>
      <c r="F21" s="5">
        <f>F20*(1+$F$13)</f>
        <v>1642.9779253378067</v>
      </c>
      <c r="G21" s="5">
        <f>G20*(1+$G$13)</f>
        <v>-8849.0288518712568</v>
      </c>
      <c r="H21" s="5"/>
      <c r="I21" s="37"/>
      <c r="J21" s="5"/>
      <c r="K21" s="37"/>
      <c r="L21" s="5"/>
    </row>
    <row r="22" spans="1:12">
      <c r="A22" s="11">
        <f t="shared" si="1"/>
        <v>2016</v>
      </c>
      <c r="C22" s="2">
        <f t="shared" si="0"/>
        <v>8380.3739789514948</v>
      </c>
      <c r="D22" s="5">
        <f>D21*(1+$D$13)+4</f>
        <v>14235.364388744028</v>
      </c>
      <c r="E22" s="5">
        <f>E21*(1+$E$13)-1</f>
        <v>1808.3922939952104</v>
      </c>
      <c r="F22" s="5">
        <f>F21*(1+$F$13)+1</f>
        <v>1694.2530498531435</v>
      </c>
      <c r="G22" s="5">
        <f>G21*(1+$G$13)-2</f>
        <v>-9357.6357536408868</v>
      </c>
      <c r="H22" s="5"/>
      <c r="I22" s="37"/>
      <c r="J22" s="5"/>
      <c r="K22" s="37"/>
      <c r="L22" s="5"/>
    </row>
    <row r="23" spans="1:12">
      <c r="A23" s="11">
        <f t="shared" si="1"/>
        <v>2017</v>
      </c>
      <c r="C23" s="2">
        <f t="shared" ref="C23:C28" si="2">SUM(D23:G23)</f>
        <v>0</v>
      </c>
      <c r="D23" s="5">
        <v>0</v>
      </c>
      <c r="E23" s="5">
        <v>0</v>
      </c>
      <c r="F23" s="5">
        <v>0</v>
      </c>
      <c r="G23" s="5">
        <v>0</v>
      </c>
      <c r="H23" s="5"/>
      <c r="I23" s="37"/>
      <c r="J23" s="5"/>
      <c r="K23" s="37"/>
      <c r="L23" s="5"/>
    </row>
    <row r="24" spans="1:12">
      <c r="A24" s="11">
        <f t="shared" si="1"/>
        <v>2018</v>
      </c>
      <c r="C24" s="2">
        <f t="shared" si="2"/>
        <v>0</v>
      </c>
      <c r="D24" s="5">
        <v>0</v>
      </c>
      <c r="E24" s="5">
        <v>0</v>
      </c>
      <c r="F24" s="5">
        <v>0</v>
      </c>
      <c r="G24" s="5">
        <v>0</v>
      </c>
      <c r="H24" s="5"/>
      <c r="I24" s="5"/>
      <c r="J24" s="5"/>
      <c r="K24" s="5"/>
      <c r="L24" s="5"/>
    </row>
    <row r="25" spans="1:12">
      <c r="A25" s="11">
        <f t="shared" si="1"/>
        <v>2019</v>
      </c>
      <c r="C25" s="2">
        <f t="shared" si="2"/>
        <v>0</v>
      </c>
      <c r="D25" s="5">
        <v>0</v>
      </c>
      <c r="E25" s="5">
        <v>0</v>
      </c>
      <c r="F25" s="5">
        <v>0</v>
      </c>
      <c r="G25" s="5">
        <v>0</v>
      </c>
      <c r="H25" s="5"/>
      <c r="I25" s="5"/>
      <c r="J25" s="5"/>
      <c r="K25" s="5"/>
      <c r="L25" s="5"/>
    </row>
    <row r="26" spans="1:12">
      <c r="A26" s="11">
        <f t="shared" si="1"/>
        <v>2020</v>
      </c>
      <c r="C26" s="2">
        <f t="shared" si="2"/>
        <v>0</v>
      </c>
      <c r="D26" s="5">
        <v>0</v>
      </c>
      <c r="E26" s="5">
        <v>0</v>
      </c>
      <c r="F26" s="5">
        <v>0</v>
      </c>
      <c r="G26" s="5">
        <v>0</v>
      </c>
      <c r="I26" s="5"/>
      <c r="J26" s="5"/>
      <c r="K26" s="5"/>
      <c r="L26" s="5"/>
    </row>
    <row r="27" spans="1:12">
      <c r="A27" s="11">
        <f t="shared" si="1"/>
        <v>2021</v>
      </c>
      <c r="C27" s="2">
        <f t="shared" si="2"/>
        <v>0</v>
      </c>
      <c r="D27" s="5">
        <v>0</v>
      </c>
      <c r="E27" s="5">
        <v>0</v>
      </c>
      <c r="F27" s="5">
        <v>0</v>
      </c>
      <c r="G27" s="5">
        <v>0</v>
      </c>
      <c r="I27" s="38"/>
      <c r="J27" s="5"/>
      <c r="K27" s="5"/>
      <c r="L27" s="5"/>
    </row>
    <row r="28" spans="1:12">
      <c r="A28" s="11">
        <f t="shared" si="1"/>
        <v>2022</v>
      </c>
      <c r="C28" s="2">
        <f t="shared" si="2"/>
        <v>0</v>
      </c>
      <c r="D28" s="5">
        <v>0</v>
      </c>
      <c r="E28" s="5">
        <v>0</v>
      </c>
      <c r="F28" s="5">
        <v>0</v>
      </c>
      <c r="G28" s="5">
        <v>0</v>
      </c>
      <c r="I28" s="38"/>
      <c r="J28" s="5"/>
      <c r="K28" s="5"/>
      <c r="L28" s="5"/>
    </row>
    <row r="29" spans="1:12">
      <c r="A29" s="11">
        <f t="shared" si="1"/>
        <v>2023</v>
      </c>
      <c r="C29" s="2">
        <f t="shared" si="0"/>
        <v>0</v>
      </c>
      <c r="D29" s="5">
        <v>0</v>
      </c>
      <c r="E29" s="5">
        <v>0</v>
      </c>
      <c r="F29" s="5">
        <v>0</v>
      </c>
      <c r="G29" s="5">
        <v>0</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397276.48276071908</v>
      </c>
      <c r="D53" s="5">
        <f>SUM(D15:D52)</f>
        <v>369255.1384077968</v>
      </c>
      <c r="E53" s="5">
        <f>SUM(E15:E52)</f>
        <v>165171.89835107428</v>
      </c>
      <c r="F53" s="5">
        <f>SUM(F15:F52)</f>
        <v>102049.09977296814</v>
      </c>
      <c r="G53" s="5">
        <f>SUM(G15:G52)</f>
        <v>-239199.65377111986</v>
      </c>
      <c r="H53" s="5"/>
    </row>
    <row r="55" spans="1:8">
      <c r="A55" s="42" t="s">
        <v>58</v>
      </c>
      <c r="D55" s="5"/>
    </row>
    <row r="56" spans="1:8">
      <c r="A56" s="42" t="s">
        <v>59</v>
      </c>
    </row>
    <row r="60" spans="1:8">
      <c r="C60" s="40">
        <f>(C8+C9)-C53</f>
        <v>-2.4827607190818526</v>
      </c>
      <c r="D60" s="40">
        <f>(D8+D9)-D53</f>
        <v>-5.1384077967959456</v>
      </c>
      <c r="E60" s="40">
        <f>(E8+E9)-E53</f>
        <v>1.1016489257162903</v>
      </c>
      <c r="F60" s="40">
        <f>(F8+F9)-F53</f>
        <v>-1.0997729681403143</v>
      </c>
      <c r="G60" s="40">
        <f>(G8+G9)-G53</f>
        <v>2.6537711198616307</v>
      </c>
      <c r="H60" s="41" t="s">
        <v>56</v>
      </c>
    </row>
  </sheetData>
  <phoneticPr fontId="3" type="noConversion"/>
  <pageMargins left="0.75" right="0.75" top="1" bottom="1" header="0.5" footer="0.5"/>
  <pageSetup scale="80" firstPageNumber="148" orientation="portrait" useFirstPageNumber="1" r:id="rId1"/>
  <headerFooter alignWithMargins="0">
    <oddFooter>&amp;R09RC-STAFFPOD3-8-&amp;P</oddFooter>
  </headerFooter>
  <legacyDrawing r:id="rId2"/>
</worksheet>
</file>

<file path=xl/worksheets/sheet53.xml><?xml version="1.0" encoding="utf-8"?>
<worksheet xmlns="http://schemas.openxmlformats.org/spreadsheetml/2006/main" xmlns:r="http://schemas.openxmlformats.org/officeDocument/2006/relationships">
  <sheetPr>
    <tabColor rgb="FF92D050"/>
    <pageSetUpPr fitToPage="1"/>
  </sheetPr>
  <dimension ref="A1:S101"/>
  <sheetViews>
    <sheetView view="pageLayout" topLeftCell="H99" zoomScaleNormal="80" workbookViewId="0">
      <selection activeCell="P12" sqref="P12"/>
    </sheetView>
  </sheetViews>
  <sheetFormatPr defaultColWidth="11.28515625" defaultRowHeight="15" outlineLevelRow="1"/>
  <cols>
    <col min="1" max="2" width="11.28515625" customWidth="1"/>
    <col min="3" max="3" width="11.28515625" style="57" customWidth="1"/>
    <col min="4" max="4" width="13.140625" customWidth="1"/>
    <col min="5" max="5" width="11.28515625" customWidth="1"/>
    <col min="6" max="6" width="13.140625" style="64" customWidth="1"/>
    <col min="7" max="8" width="11.28515625" customWidth="1"/>
    <col min="9" max="9" width="17.7109375" customWidth="1"/>
    <col min="10" max="10" width="11.28515625" customWidth="1"/>
    <col min="11" max="11" width="11.28515625" style="64" customWidth="1"/>
    <col min="12" max="13" width="11.28515625" customWidth="1"/>
    <col min="14" max="14" width="13.140625" customWidth="1"/>
    <col min="15" max="15" width="11.28515625" customWidth="1"/>
    <col min="16" max="16" width="11.28515625" style="64" customWidth="1"/>
  </cols>
  <sheetData>
    <row r="1" spans="1:19" ht="18.75">
      <c r="A1" s="56" t="s">
        <v>130</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Rio!D10</f>
        <v>84939.712</v>
      </c>
      <c r="C11" s="57">
        <v>1</v>
      </c>
      <c r="D11">
        <v>1</v>
      </c>
      <c r="F11" s="91">
        <f>Rio!E10</f>
        <v>11790.535999999993</v>
      </c>
      <c r="H11" s="57">
        <v>1</v>
      </c>
      <c r="I11">
        <v>1</v>
      </c>
      <c r="K11" s="69">
        <f>Rio!F10</f>
        <v>10847.615999999995</v>
      </c>
      <c r="M11" s="57">
        <v>1</v>
      </c>
      <c r="N11">
        <v>1</v>
      </c>
      <c r="P11" s="69">
        <f>Rio!G10</f>
        <v>-55759.864000000001</v>
      </c>
      <c r="R11" s="57">
        <v>1</v>
      </c>
      <c r="S11">
        <v>1</v>
      </c>
    </row>
    <row r="12" spans="1:19">
      <c r="C12" s="57">
        <v>2</v>
      </c>
      <c r="D12">
        <f>D11+A14</f>
        <v>1.0567056018197336</v>
      </c>
      <c r="H12" s="57">
        <v>2</v>
      </c>
      <c r="I12">
        <f>I11+F14</f>
        <v>1.0245628521106565</v>
      </c>
      <c r="M12" s="57">
        <v>2</v>
      </c>
      <c r="N12">
        <f>N11+K14</f>
        <v>1.0305969622892575</v>
      </c>
      <c r="R12" s="57">
        <v>2</v>
      </c>
      <c r="S12">
        <f>S11+P14</f>
        <v>1.0572461528531722</v>
      </c>
    </row>
    <row r="13" spans="1:19">
      <c r="A13" s="65" t="s">
        <v>105</v>
      </c>
      <c r="C13" s="57">
        <v>3</v>
      </c>
      <c r="D13">
        <f>D12*D12</f>
        <v>1.1166267289172054</v>
      </c>
      <c r="F13" s="67" t="s">
        <v>105</v>
      </c>
      <c r="H13" s="57">
        <v>3</v>
      </c>
      <c r="I13">
        <f>I12*$I$12</f>
        <v>1.049729037925123</v>
      </c>
      <c r="K13" s="67" t="s">
        <v>105</v>
      </c>
      <c r="M13" s="57">
        <v>3</v>
      </c>
      <c r="N13">
        <f>N12*$N$12</f>
        <v>1.0621300986798452</v>
      </c>
      <c r="P13" s="67" t="s">
        <v>105</v>
      </c>
      <c r="R13" s="57">
        <v>3</v>
      </c>
      <c r="S13">
        <f>S12*$S$12</f>
        <v>1.1177694277228332</v>
      </c>
    </row>
    <row r="14" spans="1:19">
      <c r="A14" s="71">
        <f>D79</f>
        <v>5.6705601819733567E-2</v>
      </c>
      <c r="C14" s="57">
        <v>4</v>
      </c>
      <c r="D14">
        <f>D13*$D$12</f>
        <v>1.179945719588456</v>
      </c>
      <c r="F14" s="72">
        <f>I79</f>
        <v>2.4562852110656539E-2</v>
      </c>
      <c r="H14" s="57">
        <v>4</v>
      </c>
      <c r="I14">
        <f>I13*$I$12</f>
        <v>1.0755133770399394</v>
      </c>
      <c r="K14" s="72">
        <f>N79</f>
        <v>3.0596962289257484E-2</v>
      </c>
      <c r="M14" s="57">
        <v>4</v>
      </c>
      <c r="N14">
        <f>N13*$N$12</f>
        <v>1.0946280532554378</v>
      </c>
      <c r="P14" s="72">
        <f>S79</f>
        <v>5.724615285317218E-2</v>
      </c>
      <c r="R14" s="57">
        <v>4</v>
      </c>
      <c r="S14">
        <f>S13*$S$12</f>
        <v>1.1817574272368574</v>
      </c>
    </row>
    <row r="15" spans="1:19">
      <c r="C15" s="57">
        <v>5</v>
      </c>
      <c r="D15">
        <f>D14*$D$12</f>
        <v>1.2468552517323379</v>
      </c>
      <c r="H15" s="57">
        <v>5</v>
      </c>
      <c r="I15">
        <f>I14*$I$12</f>
        <v>1.1019310530632043</v>
      </c>
      <c r="M15" s="57">
        <v>5</v>
      </c>
      <c r="N15">
        <f>N14*$N$12</f>
        <v>1.1281203465216576</v>
      </c>
      <c r="R15" s="57">
        <v>5</v>
      </c>
      <c r="S15">
        <f>S14*$S$12</f>
        <v>1.2494084935518301</v>
      </c>
    </row>
    <row r="16" spans="1:19">
      <c r="A16" s="65" t="s">
        <v>106</v>
      </c>
      <c r="C16" s="57">
        <v>6</v>
      </c>
      <c r="D16">
        <f>D15*$D$12</f>
        <v>1.3175589291639156</v>
      </c>
      <c r="F16" s="67" t="s">
        <v>106</v>
      </c>
      <c r="H16" s="57">
        <v>6</v>
      </c>
      <c r="I16">
        <f>I15*$I$12</f>
        <v>1.1289976225557357</v>
      </c>
      <c r="K16" s="67" t="s">
        <v>106</v>
      </c>
      <c r="M16" s="57">
        <v>6</v>
      </c>
      <c r="N16">
        <f>N15*$N$12</f>
        <v>1.1626374022219248</v>
      </c>
      <c r="P16" s="67" t="s">
        <v>106</v>
      </c>
      <c r="R16" s="57">
        <v>6</v>
      </c>
      <c r="S16">
        <f>S15*$S$12</f>
        <v>1.3209323231497498</v>
      </c>
    </row>
    <row r="17" spans="1:19">
      <c r="A17" s="73">
        <v>7</v>
      </c>
      <c r="C17" s="57">
        <v>7</v>
      </c>
      <c r="D17">
        <f>D16*$D$12</f>
        <v>1.3922719011751192</v>
      </c>
      <c r="F17" s="74">
        <f>A17</f>
        <v>7</v>
      </c>
      <c r="H17" s="57">
        <v>7</v>
      </c>
      <c r="I17">
        <f>I16*$I$12</f>
        <v>1.1567290241918549</v>
      </c>
      <c r="K17" s="74">
        <f>A17</f>
        <v>7</v>
      </c>
      <c r="M17" s="57">
        <v>7</v>
      </c>
      <c r="N17">
        <f>N16*$N$12</f>
        <v>1.1982105749737892</v>
      </c>
      <c r="P17" s="74">
        <f>A17</f>
        <v>7</v>
      </c>
      <c r="R17" s="57">
        <v>7</v>
      </c>
      <c r="S17">
        <f>S16*$S$12</f>
        <v>1.3965506168294763</v>
      </c>
    </row>
    <row r="18" spans="1:19">
      <c r="C18" s="57">
        <v>8</v>
      </c>
      <c r="H18" s="57">
        <v>8</v>
      </c>
      <c r="M18" s="57">
        <v>8</v>
      </c>
      <c r="R18" s="57">
        <v>8</v>
      </c>
    </row>
    <row r="19" spans="1:19">
      <c r="C19" s="57">
        <v>9</v>
      </c>
      <c r="H19" s="57">
        <v>9</v>
      </c>
      <c r="M19" s="57">
        <v>9</v>
      </c>
      <c r="R19" s="57">
        <v>9</v>
      </c>
    </row>
    <row r="20" spans="1:19" hidden="1" outlineLevel="1">
      <c r="C20" s="57">
        <v>10</v>
      </c>
      <c r="H20" s="57">
        <v>10</v>
      </c>
      <c r="M20" s="57">
        <v>10</v>
      </c>
      <c r="R20" s="57">
        <v>10</v>
      </c>
    </row>
    <row r="21" spans="1:19" hidden="1" outlineLevel="1">
      <c r="C21" s="57">
        <v>11</v>
      </c>
      <c r="H21" s="57">
        <v>11</v>
      </c>
      <c r="M21" s="57">
        <v>11</v>
      </c>
      <c r="R21" s="57">
        <v>11</v>
      </c>
    </row>
    <row r="22" spans="1:19" hidden="1" outlineLevel="1">
      <c r="C22" s="57">
        <v>12</v>
      </c>
      <c r="H22" s="57">
        <v>12</v>
      </c>
      <c r="M22" s="57">
        <v>12</v>
      </c>
      <c r="R22" s="57">
        <v>12</v>
      </c>
    </row>
    <row r="23" spans="1:19" hidden="1" outlineLevel="1">
      <c r="C23" s="57">
        <v>13</v>
      </c>
      <c r="H23" s="57">
        <v>13</v>
      </c>
      <c r="M23" s="57">
        <v>13</v>
      </c>
      <c r="R23" s="57">
        <v>13</v>
      </c>
      <c r="S23" s="58"/>
    </row>
    <row r="24" spans="1:19" hidden="1" outlineLevel="1">
      <c r="C24" s="57">
        <v>14</v>
      </c>
      <c r="D24" s="58"/>
      <c r="H24" s="57">
        <v>14</v>
      </c>
      <c r="I24" s="58"/>
      <c r="M24" s="57">
        <v>14</v>
      </c>
      <c r="N24" s="58"/>
      <c r="R24" s="57">
        <v>14</v>
      </c>
      <c r="S24" s="58"/>
    </row>
    <row r="25" spans="1:19" hidden="1" outlineLevel="1">
      <c r="C25" s="57">
        <v>15</v>
      </c>
      <c r="D25" s="58"/>
      <c r="H25" s="57">
        <v>15</v>
      </c>
      <c r="I25" s="58"/>
      <c r="M25" s="57">
        <v>15</v>
      </c>
      <c r="N25" s="58"/>
      <c r="R25" s="57">
        <v>15</v>
      </c>
      <c r="S25" s="58"/>
    </row>
    <row r="26" spans="1:19" hidden="1" outlineLevel="1">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8.3099641323967681</v>
      </c>
      <c r="H72" s="57"/>
      <c r="I72" s="76">
        <f>SUM(I11:I71)</f>
        <v>7.5374629668865136</v>
      </c>
      <c r="M72" s="57"/>
      <c r="N72" s="76">
        <f>SUM(N11:N71)</f>
        <v>7.6763234379419121</v>
      </c>
      <c r="R72" s="57"/>
      <c r="S72" s="76">
        <f>SUM(S11:S71)</f>
        <v>8.3236644413439187</v>
      </c>
    </row>
    <row r="73" spans="1:19">
      <c r="A73" s="77"/>
      <c r="B73" s="78"/>
      <c r="C73" s="79" t="s">
        <v>107</v>
      </c>
      <c r="D73" s="80">
        <f>A11/D72</f>
        <v>10221.42943660355</v>
      </c>
      <c r="E73" s="78"/>
      <c r="F73" s="81"/>
      <c r="G73" s="78"/>
      <c r="H73" s="79" t="s">
        <v>107</v>
      </c>
      <c r="I73" s="80">
        <f>F11/I72</f>
        <v>1564.2579010733486</v>
      </c>
      <c r="J73" s="78"/>
      <c r="K73" s="81"/>
      <c r="L73" s="78"/>
      <c r="M73" s="79" t="s">
        <v>107</v>
      </c>
      <c r="N73" s="80">
        <f>K11/N72</f>
        <v>1413.1264905258256</v>
      </c>
      <c r="O73" s="78"/>
      <c r="P73" s="81"/>
      <c r="Q73" s="78"/>
      <c r="R73" s="79" t="s">
        <v>107</v>
      </c>
      <c r="S73" s="80">
        <f>P11/S72</f>
        <v>-6698.9562581402124</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5.6705601819733567E-2</v>
      </c>
      <c r="G79" s="87"/>
      <c r="I79" s="88">
        <v>2.4562852110656539E-2</v>
      </c>
      <c r="L79" s="87"/>
      <c r="N79" s="88">
        <v>3.0596962289257484E-2</v>
      </c>
      <c r="Q79" s="87"/>
      <c r="S79" s="88">
        <v>5.724615285317218E-2</v>
      </c>
    </row>
    <row r="80" spans="1:19" ht="12.75">
      <c r="A80" s="64"/>
      <c r="B80" s="87"/>
      <c r="C80" s="3"/>
      <c r="G80" s="87"/>
      <c r="H80" s="3"/>
      <c r="L80" s="87"/>
      <c r="M80" s="3"/>
      <c r="Q80" s="87"/>
      <c r="R80" s="3"/>
    </row>
    <row r="81" spans="1:19" ht="12.75">
      <c r="A81" s="64">
        <v>2010</v>
      </c>
      <c r="B81" s="87">
        <v>3.2371962390541222E-2</v>
      </c>
      <c r="C81" s="89">
        <v>265214</v>
      </c>
      <c r="D81" s="84">
        <f>C81</f>
        <v>265214</v>
      </c>
      <c r="E81" s="2"/>
      <c r="F81" s="64">
        <v>2010</v>
      </c>
      <c r="G81" s="87">
        <v>7.6920477730318881E-3</v>
      </c>
      <c r="H81" s="89">
        <v>143260</v>
      </c>
      <c r="I81" s="84">
        <f>H81</f>
        <v>143260</v>
      </c>
      <c r="K81" s="64">
        <v>2010</v>
      </c>
      <c r="L81" s="87">
        <v>1.9370419148179E-2</v>
      </c>
      <c r="M81" s="89">
        <v>85167</v>
      </c>
      <c r="N81" s="84">
        <f>M81</f>
        <v>85167</v>
      </c>
      <c r="P81" s="64">
        <v>2010</v>
      </c>
      <c r="Q81" s="87">
        <v>2.0708051696474269E-2</v>
      </c>
      <c r="R81" s="89">
        <v>-171277</v>
      </c>
      <c r="S81" s="84">
        <f>R81</f>
        <v>-171277</v>
      </c>
    </row>
    <row r="82" spans="1:19" ht="12.75">
      <c r="A82" s="64">
        <v>2011</v>
      </c>
      <c r="B82" s="87">
        <v>2.6527248559148644E-2</v>
      </c>
      <c r="C82" s="3">
        <f>C81*(1+B82)</f>
        <v>272249.39769936603</v>
      </c>
      <c r="D82" s="3">
        <f t="shared" ref="D82:D87" si="0">D81*(1+$D$79)</f>
        <v>280253.1194810188</v>
      </c>
      <c r="E82" s="3"/>
      <c r="F82" s="64">
        <v>2011</v>
      </c>
      <c r="G82" s="87">
        <v>-1.1217188508542718E-2</v>
      </c>
      <c r="H82" s="3">
        <f t="shared" ref="H82:H92" si="1">H81*(1+G82)</f>
        <v>141653.02557426618</v>
      </c>
      <c r="I82" s="3">
        <f t="shared" ref="I82:I87" si="2">I81*(1+$I$79)</f>
        <v>146778.87419337264</v>
      </c>
      <c r="K82" s="64">
        <v>2011</v>
      </c>
      <c r="L82" s="87">
        <v>1.8707806798847908E-2</v>
      </c>
      <c r="M82" s="3">
        <f t="shared" ref="M82:M92" si="3">M81*(1+L82)</f>
        <v>86760.287781637482</v>
      </c>
      <c r="N82" s="3">
        <f t="shared" ref="N82:N87" si="4">N81*(1+$N$79)</f>
        <v>87772.851487289183</v>
      </c>
      <c r="P82" s="64">
        <v>2011</v>
      </c>
      <c r="Q82" s="87">
        <v>2.6535838373037534E-2</v>
      </c>
      <c r="R82" s="3">
        <f t="shared" ref="R82:R92" si="5">R81*(1+Q82)</f>
        <v>-175821.97878901876</v>
      </c>
      <c r="S82" s="3">
        <f t="shared" ref="S82:S87" si="6">S81*(1+$S$79)</f>
        <v>-181081.94932223277</v>
      </c>
    </row>
    <row r="83" spans="1:19" ht="12.75">
      <c r="A83" s="64">
        <v>2012</v>
      </c>
      <c r="B83" s="87">
        <v>2.4244788348166218E-2</v>
      </c>
      <c r="C83" s="3">
        <f t="shared" ref="C83:C92" si="7">C82*(1+B83)</f>
        <v>278850.02672450291</v>
      </c>
      <c r="D83" s="3">
        <f t="shared" si="0"/>
        <v>296145.0412830477</v>
      </c>
      <c r="E83" s="3"/>
      <c r="F83" s="64">
        <v>2012</v>
      </c>
      <c r="G83" s="87">
        <v>4.7254537368443148E-4</v>
      </c>
      <c r="H83" s="3">
        <f t="shared" si="1"/>
        <v>141719.96305616971</v>
      </c>
      <c r="I83" s="3">
        <f t="shared" si="2"/>
        <v>150384.18197315311</v>
      </c>
      <c r="K83" s="64">
        <v>2012</v>
      </c>
      <c r="L83" s="87">
        <v>1.6557187294821824E-2</v>
      </c>
      <c r="M83" s="3">
        <f t="shared" si="3"/>
        <v>88196.794116190693</v>
      </c>
      <c r="N83" s="3">
        <f t="shared" si="4"/>
        <v>90458.434114266362</v>
      </c>
      <c r="P83" s="64">
        <v>2012</v>
      </c>
      <c r="Q83" s="87">
        <v>2.7960341094274234E-2</v>
      </c>
      <c r="R83" s="3">
        <f t="shared" si="5"/>
        <v>-180738.02128782996</v>
      </c>
      <c r="S83" s="3">
        <f t="shared" si="6"/>
        <v>-191448.1942720837</v>
      </c>
    </row>
    <row r="84" spans="1:19" ht="12.75">
      <c r="A84" s="64">
        <v>2013</v>
      </c>
      <c r="B84" s="87">
        <v>2.3674854115989637E-2</v>
      </c>
      <c r="C84" s="3">
        <f t="shared" si="7"/>
        <v>285451.76042744535</v>
      </c>
      <c r="D84" s="3">
        <f t="shared" si="0"/>
        <v>312938.12407493277</v>
      </c>
      <c r="E84" s="3"/>
      <c r="F84" s="64">
        <v>2013</v>
      </c>
      <c r="G84" s="87">
        <v>8.1549586205135593E-3</v>
      </c>
      <c r="H84" s="3">
        <f t="shared" si="1"/>
        <v>142875.68349059351</v>
      </c>
      <c r="I84" s="3">
        <f t="shared" si="2"/>
        <v>154078.04639474172</v>
      </c>
      <c r="K84" s="64">
        <v>2013</v>
      </c>
      <c r="L84" s="87">
        <v>1.6726144206233182E-2</v>
      </c>
      <c r="M84" s="3">
        <f t="shared" si="3"/>
        <v>89671.986413105551</v>
      </c>
      <c r="N84" s="3">
        <f t="shared" si="4"/>
        <v>93226.187411605846</v>
      </c>
      <c r="P84" s="64">
        <v>2013</v>
      </c>
      <c r="Q84" s="87">
        <v>3.1191760615347588E-2</v>
      </c>
      <c r="R84" s="3">
        <f t="shared" si="5"/>
        <v>-186375.55838193154</v>
      </c>
      <c r="S84" s="3">
        <f t="shared" si="6"/>
        <v>-202407.86686484722</v>
      </c>
    </row>
    <row r="85" spans="1:19" ht="12.75">
      <c r="A85" s="64">
        <v>2014</v>
      </c>
      <c r="B85" s="87">
        <v>2.6293268106565841E-2</v>
      </c>
      <c r="C85" s="3">
        <f t="shared" si="7"/>
        <v>292957.22009585536</v>
      </c>
      <c r="D85" s="3">
        <f t="shared" si="0"/>
        <v>330683.46873294032</v>
      </c>
      <c r="E85" s="3"/>
      <c r="F85" s="64">
        <v>2014</v>
      </c>
      <c r="G85" s="87">
        <v>1.6256619808169736E-2</v>
      </c>
      <c r="H85" s="3">
        <f t="shared" si="1"/>
        <v>145198.35915693248</v>
      </c>
      <c r="I85" s="3">
        <f t="shared" si="2"/>
        <v>157862.64266183463</v>
      </c>
      <c r="K85" s="64">
        <v>2014</v>
      </c>
      <c r="L85" s="87">
        <v>1.6664651416024669E-2</v>
      </c>
      <c r="M85" s="3">
        <f t="shared" si="3"/>
        <v>91166.33880846246</v>
      </c>
      <c r="N85" s="3">
        <f t="shared" si="4"/>
        <v>96078.625552209996</v>
      </c>
      <c r="P85" s="64">
        <v>2014</v>
      </c>
      <c r="Q85" s="87">
        <v>3.2200627585099333E-2</v>
      </c>
      <c r="R85" s="3">
        <f t="shared" si="5"/>
        <v>-192376.96832835305</v>
      </c>
      <c r="S85" s="3">
        <f t="shared" si="6"/>
        <v>-213994.9385500768</v>
      </c>
    </row>
    <row r="86" spans="1:19" ht="12.75">
      <c r="A86" s="64">
        <v>2015</v>
      </c>
      <c r="B86" s="87">
        <v>3.0809462896269603E-2</v>
      </c>
      <c r="C86" s="3">
        <f t="shared" si="7"/>
        <v>301983.07469859289</v>
      </c>
      <c r="D86" s="3">
        <f t="shared" si="0"/>
        <v>349435.07383927878</v>
      </c>
      <c r="E86" s="3"/>
      <c r="F86" s="64">
        <v>2015</v>
      </c>
      <c r="G86" s="87">
        <v>1.8616631661300218E-2</v>
      </c>
      <c r="H86" s="3">
        <f t="shared" si="1"/>
        <v>147901.46352718226</v>
      </c>
      <c r="I86" s="3">
        <f t="shared" si="2"/>
        <v>161740.19940733467</v>
      </c>
      <c r="K86" s="64">
        <v>2015</v>
      </c>
      <c r="L86" s="87">
        <v>1.6827983827961464E-2</v>
      </c>
      <c r="M86" s="3">
        <f t="shared" si="3"/>
        <v>92700.484483585722</v>
      </c>
      <c r="N86" s="3">
        <f t="shared" si="4"/>
        <v>99018.339635034659</v>
      </c>
      <c r="P86" s="64">
        <v>2015</v>
      </c>
      <c r="Q86" s="87">
        <v>3.212893001162187E-2</v>
      </c>
      <c r="R86" s="3">
        <f t="shared" si="5"/>
        <v>-198557.83447962269</v>
      </c>
      <c r="S86" s="3">
        <f t="shared" si="6"/>
        <v>-226245.32551211969</v>
      </c>
    </row>
    <row r="87" spans="1:19" ht="12.75">
      <c r="A87" s="64">
        <v>2016</v>
      </c>
      <c r="B87" s="87">
        <v>3.3969213940548422E-2</v>
      </c>
      <c r="C87" s="3">
        <f t="shared" si="7"/>
        <v>312241.20236945403</v>
      </c>
      <c r="D87" s="3">
        <f t="shared" si="0"/>
        <v>369249.99999825814</v>
      </c>
      <c r="E87" s="3"/>
      <c r="F87" s="64">
        <v>2016</v>
      </c>
      <c r="G87" s="87">
        <v>1.9137611082678255E-2</v>
      </c>
      <c r="H87" s="3">
        <f t="shared" si="1"/>
        <v>150731.94421472438</v>
      </c>
      <c r="I87" s="3">
        <f t="shared" si="2"/>
        <v>165713.00000572513</v>
      </c>
      <c r="K87" s="64">
        <v>2016</v>
      </c>
      <c r="L87" s="87">
        <v>1.6418633591938629E-2</v>
      </c>
      <c r="M87" s="3">
        <f t="shared" si="3"/>
        <v>94222.49977211692</v>
      </c>
      <c r="N87" s="3">
        <f t="shared" si="4"/>
        <v>102048.0000387927</v>
      </c>
      <c r="P87" s="64">
        <v>2016</v>
      </c>
      <c r="Q87" s="87">
        <v>3.1539086903853222E-2</v>
      </c>
      <c r="R87" s="3">
        <f t="shared" si="5"/>
        <v>-204820.16727671641</v>
      </c>
      <c r="S87" s="3">
        <f t="shared" si="6"/>
        <v>-239196.9999987022</v>
      </c>
    </row>
    <row r="88" spans="1:19" ht="12.75">
      <c r="A88" s="64">
        <v>2017</v>
      </c>
      <c r="B88" s="87">
        <v>3.4625278391739636E-2</v>
      </c>
      <c r="C88" s="3">
        <f t="shared" si="7"/>
        <v>323052.64092686784</v>
      </c>
      <c r="D88" s="3"/>
      <c r="E88" s="3"/>
      <c r="F88" s="64">
        <v>2017</v>
      </c>
      <c r="G88" s="87">
        <v>1.8739999520956348E-2</v>
      </c>
      <c r="H88" s="3">
        <f t="shared" si="1"/>
        <v>153556.66077710112</v>
      </c>
      <c r="I88" s="3"/>
      <c r="K88" s="64">
        <v>2017</v>
      </c>
      <c r="L88" s="87">
        <v>1.6172897134470319E-2</v>
      </c>
      <c r="M88" s="3">
        <f t="shared" si="3"/>
        <v>95746.350568684022</v>
      </c>
      <c r="N88" s="3"/>
      <c r="P88" s="64">
        <v>2017</v>
      </c>
      <c r="Q88" s="87">
        <v>3.1955125916445448E-2</v>
      </c>
      <c r="R88" s="3">
        <f t="shared" si="5"/>
        <v>-211365.2215122713</v>
      </c>
      <c r="S88" s="3"/>
    </row>
    <row r="89" spans="1:19" ht="12.75">
      <c r="A89" s="64">
        <v>2018</v>
      </c>
      <c r="B89" s="87">
        <v>3.4424156564943083E-2</v>
      </c>
      <c r="C89" s="3">
        <f t="shared" si="7"/>
        <v>334173.45561685268</v>
      </c>
      <c r="D89" s="3"/>
      <c r="E89" s="3"/>
      <c r="F89" s="64">
        <v>2018</v>
      </c>
      <c r="G89" s="87">
        <v>1.833133917330021E-2</v>
      </c>
      <c r="H89" s="3">
        <f t="shared" si="1"/>
        <v>156371.56000812555</v>
      </c>
      <c r="I89" s="3"/>
      <c r="K89" s="64">
        <v>2018</v>
      </c>
      <c r="L89" s="87">
        <v>1.613076902265358E-2</v>
      </c>
      <c r="M89" s="3">
        <f t="shared" si="3"/>
        <v>97290.812834469471</v>
      </c>
      <c r="N89" s="3"/>
      <c r="P89" s="64">
        <v>2018</v>
      </c>
      <c r="Q89" s="87">
        <v>3.1634948808657005E-2</v>
      </c>
      <c r="R89" s="3">
        <f t="shared" si="5"/>
        <v>-218051.74947474242</v>
      </c>
      <c r="S89" s="3"/>
    </row>
    <row r="90" spans="1:19" ht="12.75">
      <c r="A90" s="64">
        <v>2019</v>
      </c>
      <c r="B90" s="87">
        <v>3.3980579825661099E-2</v>
      </c>
      <c r="C90" s="3">
        <f t="shared" si="7"/>
        <v>345528.86340105819</v>
      </c>
      <c r="D90" s="3"/>
      <c r="E90" s="3"/>
      <c r="F90" s="64">
        <v>2019</v>
      </c>
      <c r="G90" s="87">
        <v>1.8349824964251006E-2</v>
      </c>
      <c r="H90" s="3">
        <f t="shared" si="1"/>
        <v>159240.95076366153</v>
      </c>
      <c r="I90" s="3"/>
      <c r="K90" s="64">
        <v>2019</v>
      </c>
      <c r="L90" s="87">
        <v>1.6000323832590292E-2</v>
      </c>
      <c r="M90" s="3">
        <f t="shared" si="3"/>
        <v>98847.497345756914</v>
      </c>
      <c r="N90" s="3"/>
      <c r="P90" s="64">
        <v>2019</v>
      </c>
      <c r="Q90" s="87">
        <v>3.15067684185475E-2</v>
      </c>
      <c r="R90" s="3">
        <f t="shared" si="5"/>
        <v>-224921.85544870226</v>
      </c>
      <c r="S90" s="3"/>
    </row>
    <row r="91" spans="1:19" ht="12.75">
      <c r="A91" s="64">
        <v>2020</v>
      </c>
      <c r="B91" s="87">
        <v>3.3850367028199393E-2</v>
      </c>
      <c r="C91" s="3">
        <f t="shared" si="7"/>
        <v>357225.14224602055</v>
      </c>
      <c r="D91" s="3"/>
      <c r="E91" s="3"/>
      <c r="F91" s="64">
        <v>2020</v>
      </c>
      <c r="G91" s="87">
        <v>1.8313279569148456E-2</v>
      </c>
      <c r="H91" s="3">
        <f t="shared" si="1"/>
        <v>162157.17481385349</v>
      </c>
      <c r="I91" s="3"/>
      <c r="K91" s="64">
        <v>2020</v>
      </c>
      <c r="L91" s="87">
        <v>1.6036208339237794E-2</v>
      </c>
      <c r="M91" s="3">
        <f t="shared" si="3"/>
        <v>100432.63640700573</v>
      </c>
      <c r="N91" s="3"/>
      <c r="P91" s="64">
        <v>2020</v>
      </c>
      <c r="Q91" s="87">
        <v>3.1251756028978742E-2</v>
      </c>
      <c r="R91" s="3">
        <f t="shared" si="5"/>
        <v>-231951.0584007703</v>
      </c>
      <c r="S91" s="3"/>
    </row>
    <row r="92" spans="1:19" ht="12.75">
      <c r="A92" s="64">
        <v>2021</v>
      </c>
      <c r="B92" s="87">
        <v>3.3662537103284748E-2</v>
      </c>
      <c r="C92" s="3">
        <f t="shared" si="7"/>
        <v>369250.24685110344</v>
      </c>
      <c r="D92" s="3"/>
      <c r="E92" s="3"/>
      <c r="F92" s="64">
        <v>2021</v>
      </c>
      <c r="G92" s="87">
        <v>1.8598546452851611E-2</v>
      </c>
      <c r="H92" s="3">
        <f t="shared" si="1"/>
        <v>165173.06256229212</v>
      </c>
      <c r="I92" s="3"/>
      <c r="K92" s="64">
        <v>2021</v>
      </c>
      <c r="L92" s="87">
        <v>1.6080545493217063E-2</v>
      </c>
      <c r="M92" s="3">
        <f t="shared" si="3"/>
        <v>102047.64798575232</v>
      </c>
      <c r="N92" s="3"/>
      <c r="P92" s="64">
        <v>2021</v>
      </c>
      <c r="Q92" s="87">
        <v>3.1239012248022849E-2</v>
      </c>
      <c r="R92" s="3">
        <f t="shared" si="5"/>
        <v>-239196.98035509384</v>
      </c>
      <c r="S92" s="3"/>
    </row>
    <row r="93" spans="1:19" ht="12.75">
      <c r="A93" s="64">
        <v>2022</v>
      </c>
      <c r="B93" s="87">
        <v>3.3473713401964179E-2</v>
      </c>
      <c r="C93" s="3"/>
      <c r="D93" s="3"/>
      <c r="E93" s="3"/>
      <c r="F93" s="64">
        <v>2022</v>
      </c>
      <c r="G93" s="87">
        <v>1.9380004595787217E-2</v>
      </c>
      <c r="H93" s="3"/>
      <c r="I93" s="3"/>
      <c r="K93" s="64">
        <v>2022</v>
      </c>
      <c r="L93" s="87">
        <v>1.5922354351274821E-2</v>
      </c>
      <c r="M93" s="3"/>
      <c r="N93" s="3"/>
      <c r="P93" s="64">
        <v>2022</v>
      </c>
      <c r="Q93" s="87">
        <v>3.121538555109573E-2</v>
      </c>
      <c r="R93" s="3"/>
      <c r="S93" s="3"/>
    </row>
    <row r="94" spans="1:19" ht="12.75">
      <c r="A94" s="64">
        <v>2023</v>
      </c>
      <c r="B94" s="87">
        <v>3.3369994157936282E-2</v>
      </c>
      <c r="C94" s="3"/>
      <c r="D94" s="3"/>
      <c r="E94" s="3"/>
      <c r="F94" s="64">
        <v>2023</v>
      </c>
      <c r="G94" s="87">
        <v>1.9630582773630747E-2</v>
      </c>
      <c r="H94" s="3"/>
      <c r="I94" s="3"/>
      <c r="K94" s="64">
        <v>2023</v>
      </c>
      <c r="L94" s="87">
        <v>1.5788008862810385E-2</v>
      </c>
      <c r="M94" s="3"/>
      <c r="N94" s="3"/>
      <c r="P94" s="64">
        <v>2023</v>
      </c>
      <c r="Q94" s="87">
        <v>3.13023197012142E-2</v>
      </c>
      <c r="R94" s="3"/>
      <c r="S94" s="3"/>
    </row>
    <row r="95" spans="1:19" ht="12.75">
      <c r="A95" s="64">
        <v>2024</v>
      </c>
      <c r="B95" s="87">
        <v>3.3339771835749384E-2</v>
      </c>
      <c r="C95" s="3"/>
      <c r="D95" s="3"/>
      <c r="E95" s="3"/>
      <c r="F95" s="64">
        <v>2024</v>
      </c>
      <c r="G95" s="87">
        <v>1.9477970318864116E-2</v>
      </c>
      <c r="H95" s="3"/>
      <c r="I95" s="3"/>
      <c r="K95" s="64">
        <v>2024</v>
      </c>
      <c r="L95" s="87">
        <v>1.5761230422642637E-2</v>
      </c>
      <c r="M95" s="3"/>
      <c r="N95" s="3"/>
      <c r="P95" s="64">
        <v>2024</v>
      </c>
      <c r="Q95" s="87">
        <v>3.0958728117827593E-2</v>
      </c>
      <c r="R95" s="3"/>
      <c r="S95" s="3"/>
    </row>
    <row r="96" spans="1:19" ht="12.75">
      <c r="A96" s="64">
        <v>2025</v>
      </c>
      <c r="B96" s="87">
        <v>3.3246749212252319E-2</v>
      </c>
      <c r="C96" s="3"/>
      <c r="D96" s="3"/>
      <c r="E96" s="3"/>
      <c r="F96" s="64">
        <v>2025</v>
      </c>
      <c r="G96" s="87">
        <v>1.8717098928925872E-2</v>
      </c>
      <c r="H96" s="3"/>
      <c r="I96" s="3"/>
      <c r="K96" s="64">
        <v>2025</v>
      </c>
      <c r="L96" s="87">
        <v>1.5461022106160429E-2</v>
      </c>
      <c r="M96" s="3"/>
      <c r="N96" s="3"/>
      <c r="P96" s="64">
        <v>2025</v>
      </c>
      <c r="Q96" s="87">
        <v>3.0784818153191208E-2</v>
      </c>
      <c r="R96" s="3"/>
      <c r="S96" s="3"/>
    </row>
    <row r="97" spans="1:19" ht="12.75">
      <c r="A97" s="64">
        <v>2026</v>
      </c>
      <c r="B97" s="87">
        <v>3.237013769458847E-2</v>
      </c>
      <c r="C97" s="3"/>
      <c r="D97" s="3"/>
      <c r="E97" s="3"/>
      <c r="F97" s="64">
        <v>2026</v>
      </c>
      <c r="G97" s="87">
        <v>1.8523446445380603E-2</v>
      </c>
      <c r="H97" s="3"/>
      <c r="I97" s="3"/>
      <c r="K97" s="64">
        <v>2026</v>
      </c>
      <c r="L97" s="87">
        <v>1.5321117441455812E-2</v>
      </c>
      <c r="M97" s="3"/>
      <c r="N97" s="3"/>
      <c r="P97" s="64">
        <v>2026</v>
      </c>
      <c r="Q97" s="87">
        <v>3.0910008095264067E-2</v>
      </c>
      <c r="R97" s="3"/>
      <c r="S97" s="3"/>
    </row>
    <row r="98" spans="1:19" ht="12.75">
      <c r="A98" s="64">
        <v>2027</v>
      </c>
      <c r="B98" s="87">
        <v>3.1542163456318065E-2</v>
      </c>
      <c r="C98" s="3"/>
      <c r="D98" s="3"/>
      <c r="F98" s="64">
        <v>2027</v>
      </c>
      <c r="G98" s="87">
        <v>1.860874261964094E-2</v>
      </c>
      <c r="H98" s="3"/>
      <c r="I98" s="3"/>
      <c r="K98" s="64">
        <v>2027</v>
      </c>
      <c r="L98" s="87">
        <v>1.5067177033556596E-2</v>
      </c>
      <c r="M98" s="3"/>
      <c r="N98" s="3"/>
      <c r="P98" s="64">
        <v>2027</v>
      </c>
      <c r="Q98" s="87">
        <v>3.0915462244936267E-2</v>
      </c>
      <c r="R98" s="3"/>
      <c r="S98" s="3"/>
    </row>
    <row r="99" spans="1:19" ht="12.75">
      <c r="A99" s="64">
        <v>2028</v>
      </c>
      <c r="B99" s="87">
        <v>3.0667650938114462E-2</v>
      </c>
      <c r="C99" s="3"/>
      <c r="F99" s="64">
        <v>2028</v>
      </c>
      <c r="G99" s="87">
        <v>1.8638595325884362E-2</v>
      </c>
      <c r="H99" s="3"/>
      <c r="K99" s="64">
        <v>2028</v>
      </c>
      <c r="L99" s="87">
        <v>1.4948273088683446E-2</v>
      </c>
      <c r="M99" s="3"/>
      <c r="P99" s="64">
        <v>2028</v>
      </c>
      <c r="Q99" s="87">
        <v>3.0810761965517051E-2</v>
      </c>
      <c r="R99" s="3"/>
    </row>
    <row r="100" spans="1:19" ht="12.75">
      <c r="A100" s="64"/>
      <c r="C100"/>
    </row>
    <row r="101" spans="1:19" ht="12.75">
      <c r="A101" s="64"/>
      <c r="C101"/>
      <c r="E101" s="3"/>
    </row>
  </sheetData>
  <pageMargins left="0.7" right="0.7" top="0.75" bottom="0.75" header="0.3" footer="0.3"/>
  <pageSetup scale="54" firstPageNumber="150" orientation="landscape" useFirstPageNumber="1" r:id="rId1"/>
  <headerFooter>
    <oddFooter>&amp;R09RC-STAFFPOD3-8-&amp;P</oddFooter>
  </headerFooter>
  <legacyDrawing r:id="rId2"/>
</worksheet>
</file>

<file path=xl/worksheets/sheet54.xml><?xml version="1.0" encoding="utf-8"?>
<worksheet xmlns="http://schemas.openxmlformats.org/spreadsheetml/2006/main" xmlns:r="http://schemas.openxmlformats.org/officeDocument/2006/relationships">
  <sheetPr codeName="Sheet29">
    <tabColor rgb="FF92D050"/>
    <pageSetUpPr fitToPage="1"/>
  </sheetPr>
  <dimension ref="A1:L60"/>
  <sheetViews>
    <sheetView view="pageLayout" zoomScaleNormal="85" workbookViewId="0">
      <selection activeCell="C15" sqref="C15"/>
    </sheetView>
  </sheetViews>
  <sheetFormatPr defaultRowHeight="12.75"/>
  <cols>
    <col min="1" max="1" width="26.140625" style="13" bestFit="1" customWidth="1"/>
    <col min="2" max="2" width="3.7109375" style="1" customWidth="1"/>
    <col min="3" max="3" width="25" style="1" customWidth="1"/>
    <col min="4" max="4" width="18.42578125" style="1" bestFit="1" customWidth="1"/>
    <col min="5" max="5" width="14.7109375" style="1" bestFit="1" customWidth="1"/>
    <col min="6" max="6" width="15.7109375" style="1" bestFit="1" customWidth="1"/>
    <col min="7" max="7" width="16.42578125"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1</v>
      </c>
      <c r="D4" s="29" t="s">
        <v>10</v>
      </c>
      <c r="E4" s="29" t="s">
        <v>11</v>
      </c>
      <c r="F4" s="29" t="s">
        <v>12</v>
      </c>
      <c r="G4" s="29" t="s">
        <v>13</v>
      </c>
    </row>
    <row r="5" spans="1:12">
      <c r="A5" s="20" t="s">
        <v>2</v>
      </c>
      <c r="B5" s="21"/>
      <c r="C5" s="21">
        <v>2008</v>
      </c>
      <c r="D5" s="21"/>
      <c r="E5" s="21"/>
      <c r="F5" s="21"/>
      <c r="G5" s="21"/>
    </row>
    <row r="6" spans="1:12">
      <c r="A6" s="20" t="s">
        <v>3</v>
      </c>
      <c r="B6" s="21"/>
      <c r="C6" s="21">
        <v>2013</v>
      </c>
      <c r="D6" s="21"/>
      <c r="E6" s="21"/>
      <c r="F6" s="21"/>
      <c r="G6" s="21"/>
      <c r="I6" s="5"/>
      <c r="J6" s="5"/>
      <c r="K6" s="5"/>
    </row>
    <row r="7" spans="1:12" s="4" customFormat="1">
      <c r="A7" s="24" t="s">
        <v>55</v>
      </c>
      <c r="B7" s="25"/>
      <c r="C7" s="25">
        <f>SUM(D7:G7)</f>
        <v>14060964</v>
      </c>
      <c r="D7" s="25">
        <v>15717696</v>
      </c>
      <c r="E7" s="25">
        <v>2744055</v>
      </c>
      <c r="F7" s="25">
        <v>1026154</v>
      </c>
      <c r="G7" s="25">
        <v>-5426941</v>
      </c>
    </row>
    <row r="8" spans="1:12" s="4" customFormat="1">
      <c r="A8" s="24" t="s">
        <v>4</v>
      </c>
      <c r="B8" s="25"/>
      <c r="C8" s="25">
        <f>SUM(D8:G8)</f>
        <v>8531473</v>
      </c>
      <c r="D8" s="25">
        <v>9902262</v>
      </c>
      <c r="E8" s="25">
        <v>1497599</v>
      </c>
      <c r="F8" s="25">
        <v>586115</v>
      </c>
      <c r="G8" s="25">
        <v>-3454503</v>
      </c>
    </row>
    <row r="9" spans="1:12">
      <c r="A9" s="20" t="s">
        <v>5</v>
      </c>
      <c r="B9" s="21"/>
      <c r="C9" s="25">
        <f>SUM(D9:G9)</f>
        <v>8795975</v>
      </c>
      <c r="D9" s="25">
        <v>10238746</v>
      </c>
      <c r="E9" s="25">
        <v>1525080</v>
      </c>
      <c r="F9" s="25">
        <v>595493</v>
      </c>
      <c r="G9" s="25">
        <v>-3563344</v>
      </c>
    </row>
    <row r="10" spans="1:12">
      <c r="A10" s="20" t="s">
        <v>6</v>
      </c>
      <c r="B10" s="21"/>
      <c r="C10" s="26">
        <f>SUM(D10:G10)</f>
        <v>866371.99999999767</v>
      </c>
      <c r="D10" s="26">
        <f>(D8+D9)-D15</f>
        <v>1737525.0319999978</v>
      </c>
      <c r="E10" s="26">
        <f>(E8+E9)-E15</f>
        <v>-187230.8200000003</v>
      </c>
      <c r="F10" s="26">
        <f>(F8+F9)-F15</f>
        <v>-20050.547999999952</v>
      </c>
      <c r="G10" s="26">
        <f>(G8+G9)-G15</f>
        <v>-663871.66399999987</v>
      </c>
      <c r="J10" s="6"/>
    </row>
    <row r="11" spans="1:12">
      <c r="A11" s="20" t="s">
        <v>7</v>
      </c>
      <c r="B11" s="21"/>
      <c r="C11" s="26">
        <f>SUM(D11:G11)</f>
        <v>596053.96051031561</v>
      </c>
      <c r="D11" s="26">
        <f>-PV(D13,$C$12,,D10,0)</f>
        <v>1248519.1479566868</v>
      </c>
      <c r="E11" s="26">
        <f>-PV(E13,$C$12,,E10,0)</f>
        <v>-164586.51220943013</v>
      </c>
      <c r="F11" s="26">
        <f>-PV(F13,$C$12,,F10,0)</f>
        <v>-16613.331907882159</v>
      </c>
      <c r="G11" s="26">
        <f>-PV(G13,$C$12,,G10,0)</f>
        <v>-471265.34332905902</v>
      </c>
      <c r="I11" s="1" t="s">
        <v>92</v>
      </c>
    </row>
    <row r="12" spans="1:12">
      <c r="A12" s="20" t="s">
        <v>8</v>
      </c>
      <c r="B12" s="21"/>
      <c r="C12" s="21">
        <f>(+C6-C5)-1</f>
        <v>4</v>
      </c>
      <c r="D12" s="21"/>
      <c r="E12" s="21"/>
      <c r="F12" s="21"/>
      <c r="G12" s="21"/>
    </row>
    <row r="13" spans="1:12">
      <c r="A13" s="20" t="s">
        <v>9</v>
      </c>
      <c r="B13" s="21"/>
      <c r="C13" s="21"/>
      <c r="D13" s="27">
        <f>'Suw Stm spport'!A14</f>
        <v>8.6135392408970876E-2</v>
      </c>
      <c r="E13" s="27">
        <f>'Suw Stm spport'!F14</f>
        <v>3.2751357038170434E-2</v>
      </c>
      <c r="F13" s="27">
        <f>'Suw Stm spport'!K14</f>
        <v>4.81353688005553E-2</v>
      </c>
      <c r="G13" s="27">
        <f>'Suw Stm spport'!P14</f>
        <v>8.9443362468287518E-2</v>
      </c>
      <c r="I13" s="39" t="s">
        <v>60</v>
      </c>
    </row>
    <row r="14" spans="1:12">
      <c r="A14" s="20" t="s">
        <v>14</v>
      </c>
      <c r="B14" s="21"/>
      <c r="C14" s="21"/>
      <c r="D14" s="21"/>
      <c r="E14" s="21"/>
      <c r="F14" s="21"/>
      <c r="G14" s="21"/>
      <c r="I14" s="1">
        <v>16461076</v>
      </c>
    </row>
    <row r="15" spans="1:12">
      <c r="A15" s="20" t="s">
        <v>57</v>
      </c>
      <c r="B15" s="21"/>
      <c r="C15" s="25">
        <f>SUM(D15:G15)</f>
        <v>16461076.000000004</v>
      </c>
      <c r="D15" s="26">
        <f>I14*I15</f>
        <v>18403482.968000002</v>
      </c>
      <c r="E15" s="26">
        <f>I14*J15</f>
        <v>3209909.8200000003</v>
      </c>
      <c r="F15" s="26">
        <f>I14*K15</f>
        <v>1201658.548</v>
      </c>
      <c r="G15" s="26">
        <f>I14*L15</f>
        <v>-6353975.3360000001</v>
      </c>
      <c r="H15" s="5"/>
      <c r="I15" s="43">
        <v>1.1180000000000001</v>
      </c>
      <c r="J15" s="37">
        <v>0.19500000000000001</v>
      </c>
      <c r="K15" s="37">
        <v>7.2999999999999995E-2</v>
      </c>
      <c r="L15" s="37">
        <v>-0.38600000000000001</v>
      </c>
    </row>
    <row r="16" spans="1:12">
      <c r="A16" s="11">
        <v>2010</v>
      </c>
      <c r="C16" s="2">
        <f t="shared" ref="C16:C52" si="0">SUM(D16:G16)</f>
        <v>187592.82190712119</v>
      </c>
      <c r="D16" s="5">
        <f>'Suw Stm spport'!D73</f>
        <v>382114.77364676504</v>
      </c>
      <c r="E16" s="5">
        <f>'Suw Stm spport'!I73</f>
        <v>-44569.917643061191</v>
      </c>
      <c r="F16" s="5">
        <f>'Suw Stm spport'!N73</f>
        <v>-4664.8797778592671</v>
      </c>
      <c r="G16" s="5">
        <f>'Suw Stm spport'!S73</f>
        <v>-145287.15431872339</v>
      </c>
      <c r="H16" s="5"/>
      <c r="I16" s="5">
        <f>AVERAGE(C16:C19)</f>
        <v>216592.99999999936</v>
      </c>
      <c r="J16" s="5"/>
      <c r="K16" s="5"/>
      <c r="L16" s="5"/>
    </row>
    <row r="17" spans="1:12">
      <c r="A17" s="11">
        <f t="shared" ref="A17:A52" si="1">+A16+1</f>
        <v>2011</v>
      </c>
      <c r="C17" s="2">
        <f>SUM(D17:G17)</f>
        <v>205827.18528032751</v>
      </c>
      <c r="D17" s="5">
        <f>D16*(1+$D$13)</f>
        <v>415028.37962009426</v>
      </c>
      <c r="E17" s="5">
        <f>E16*(1+$E$13)</f>
        <v>-46029.642928950932</v>
      </c>
      <c r="F17" s="5">
        <f>F16*(1+$F$13)</f>
        <v>-4889.4254863767746</v>
      </c>
      <c r="G17" s="5">
        <f>G16*(1+$G$13)</f>
        <v>-158282.12592443899</v>
      </c>
      <c r="H17" s="5"/>
      <c r="I17" s="5"/>
      <c r="J17" s="5"/>
      <c r="K17" s="5"/>
      <c r="L17" s="5"/>
    </row>
    <row r="18" spans="1:12">
      <c r="A18" s="11">
        <f t="shared" si="1"/>
        <v>2012</v>
      </c>
      <c r="C18" s="2">
        <f>SUM(D18:G18)</f>
        <v>225675.64448953784</v>
      </c>
      <c r="D18" s="5">
        <f>D17*(1+$D$13)</f>
        <v>450777.01195953041</v>
      </c>
      <c r="E18" s="5">
        <f>E17*(1+$E$13)</f>
        <v>-47537.176198856498</v>
      </c>
      <c r="F18" s="5">
        <f>F17*(1+$F$13)</f>
        <v>-5124.7797853863549</v>
      </c>
      <c r="G18" s="5">
        <f>G17*(1+$G$13)</f>
        <v>-172439.41148574973</v>
      </c>
      <c r="H18" s="5"/>
      <c r="I18" s="5"/>
      <c r="J18" s="5"/>
      <c r="K18" s="5"/>
      <c r="L18" s="5"/>
    </row>
    <row r="19" spans="1:12">
      <c r="A19" s="11">
        <f t="shared" si="1"/>
        <v>2013</v>
      </c>
      <c r="C19" s="2">
        <f>SUM(D19:G19)</f>
        <v>247276.34832301093</v>
      </c>
      <c r="D19" s="5">
        <f>D18*(1+$D$13)</f>
        <v>489604.86677360797</v>
      </c>
      <c r="E19" s="5">
        <f>E18*(1+$E$13)</f>
        <v>-49094.083229131662</v>
      </c>
      <c r="F19" s="5">
        <f>F18*(1+$F$13)</f>
        <v>-5371.4629503775577</v>
      </c>
      <c r="G19" s="5">
        <f>G18*(1+$G$13)</f>
        <v>-187862.97227108784</v>
      </c>
      <c r="H19" s="5"/>
      <c r="I19" s="5"/>
      <c r="J19" s="5"/>
      <c r="K19" s="5"/>
      <c r="L19" s="5"/>
    </row>
    <row r="20" spans="1:12">
      <c r="A20" s="11">
        <f t="shared" si="1"/>
        <v>2014</v>
      </c>
      <c r="C20" s="2">
        <f t="shared" si="0"/>
        <v>0</v>
      </c>
      <c r="D20" s="5">
        <v>0</v>
      </c>
      <c r="E20" s="5">
        <v>0</v>
      </c>
      <c r="F20" s="5">
        <v>0</v>
      </c>
      <c r="G20" s="5">
        <v>0</v>
      </c>
      <c r="H20" s="5"/>
      <c r="I20" s="37"/>
      <c r="J20" s="5"/>
      <c r="K20" s="37"/>
      <c r="L20" s="5"/>
    </row>
    <row r="21" spans="1:12">
      <c r="A21" s="11">
        <f t="shared" si="1"/>
        <v>2015</v>
      </c>
      <c r="C21" s="2">
        <f t="shared" si="0"/>
        <v>0</v>
      </c>
      <c r="D21" s="5">
        <v>0</v>
      </c>
      <c r="E21" s="5">
        <v>0</v>
      </c>
      <c r="F21" s="5">
        <v>0</v>
      </c>
      <c r="G21" s="5">
        <v>0</v>
      </c>
      <c r="H21" s="5"/>
      <c r="I21" s="37"/>
      <c r="J21" s="5"/>
      <c r="K21" s="37"/>
      <c r="L21" s="5"/>
    </row>
    <row r="22" spans="1:12">
      <c r="A22" s="11">
        <f t="shared" si="1"/>
        <v>2016</v>
      </c>
      <c r="C22" s="2">
        <f t="shared" si="0"/>
        <v>0</v>
      </c>
      <c r="D22" s="5">
        <v>0</v>
      </c>
      <c r="E22" s="5">
        <v>0</v>
      </c>
      <c r="F22" s="5">
        <v>0</v>
      </c>
      <c r="G22" s="5">
        <v>0</v>
      </c>
      <c r="H22" s="5"/>
      <c r="I22" s="37"/>
      <c r="J22" s="5"/>
      <c r="K22" s="37"/>
      <c r="L22" s="5"/>
    </row>
    <row r="23" spans="1:12">
      <c r="A23" s="11">
        <f t="shared" si="1"/>
        <v>2017</v>
      </c>
      <c r="C23" s="2">
        <f t="shared" si="0"/>
        <v>0</v>
      </c>
      <c r="D23" s="5">
        <v>0</v>
      </c>
      <c r="E23" s="5">
        <v>0</v>
      </c>
      <c r="F23" s="5">
        <v>0</v>
      </c>
      <c r="G23" s="5">
        <v>0</v>
      </c>
      <c r="H23" s="5"/>
      <c r="I23" s="37"/>
      <c r="J23" s="5"/>
      <c r="K23" s="37"/>
      <c r="L23" s="5"/>
    </row>
    <row r="24" spans="1:12">
      <c r="A24" s="11">
        <f t="shared" si="1"/>
        <v>2018</v>
      </c>
      <c r="C24" s="2">
        <f t="shared" si="0"/>
        <v>0</v>
      </c>
      <c r="D24" s="5">
        <v>0</v>
      </c>
      <c r="E24" s="5">
        <v>0</v>
      </c>
      <c r="F24" s="5">
        <v>0</v>
      </c>
      <c r="G24" s="5">
        <v>0</v>
      </c>
      <c r="H24" s="5"/>
      <c r="I24" s="5"/>
      <c r="J24" s="5"/>
      <c r="K24" s="5"/>
      <c r="L24" s="5"/>
    </row>
    <row r="25" spans="1:12">
      <c r="A25" s="11">
        <f t="shared" si="1"/>
        <v>2019</v>
      </c>
      <c r="C25" s="2">
        <f t="shared" si="0"/>
        <v>0</v>
      </c>
      <c r="D25" s="5">
        <v>0</v>
      </c>
      <c r="E25" s="5">
        <v>0</v>
      </c>
      <c r="F25" s="5">
        <v>0</v>
      </c>
      <c r="G25" s="5">
        <v>0</v>
      </c>
      <c r="H25" s="5"/>
      <c r="I25" s="5"/>
      <c r="J25" s="5"/>
      <c r="K25" s="5"/>
      <c r="L25" s="5"/>
    </row>
    <row r="26" spans="1:12">
      <c r="A26" s="11">
        <f t="shared" si="1"/>
        <v>2020</v>
      </c>
      <c r="C26" s="2">
        <f t="shared" si="0"/>
        <v>0</v>
      </c>
      <c r="D26" s="5">
        <v>0</v>
      </c>
      <c r="E26" s="5">
        <v>0</v>
      </c>
      <c r="F26" s="5">
        <v>0</v>
      </c>
      <c r="G26" s="5">
        <v>0</v>
      </c>
      <c r="I26" s="5"/>
      <c r="J26" s="5"/>
      <c r="K26" s="5"/>
      <c r="L26" s="5"/>
    </row>
    <row r="27" spans="1:12">
      <c r="A27" s="11">
        <f t="shared" si="1"/>
        <v>2021</v>
      </c>
      <c r="C27" s="2">
        <f t="shared" si="0"/>
        <v>0</v>
      </c>
      <c r="D27" s="5">
        <v>0</v>
      </c>
      <c r="E27" s="5">
        <v>0</v>
      </c>
      <c r="F27" s="5">
        <v>0</v>
      </c>
      <c r="G27" s="5">
        <v>0</v>
      </c>
      <c r="I27" s="38"/>
      <c r="J27" s="5"/>
      <c r="K27" s="5"/>
      <c r="L27" s="5"/>
    </row>
    <row r="28" spans="1:12">
      <c r="A28" s="11">
        <f t="shared" si="1"/>
        <v>2022</v>
      </c>
      <c r="C28" s="2">
        <f t="shared" si="0"/>
        <v>0</v>
      </c>
      <c r="D28" s="5">
        <v>0</v>
      </c>
      <c r="E28" s="5">
        <v>0</v>
      </c>
      <c r="F28" s="5">
        <v>0</v>
      </c>
      <c r="G28" s="5">
        <v>0</v>
      </c>
      <c r="I28" s="38"/>
      <c r="J28" s="5"/>
      <c r="K28" s="5"/>
      <c r="L28" s="5"/>
    </row>
    <row r="29" spans="1:12">
      <c r="A29" s="11">
        <f t="shared" si="1"/>
        <v>2023</v>
      </c>
      <c r="C29" s="2">
        <f t="shared" si="0"/>
        <v>0</v>
      </c>
      <c r="D29" s="5">
        <v>0</v>
      </c>
      <c r="E29" s="5">
        <v>0</v>
      </c>
      <c r="F29" s="5">
        <v>0</v>
      </c>
      <c r="G29" s="5">
        <v>0</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17327448</v>
      </c>
      <c r="D53" s="5">
        <f>SUM(D15:D52)</f>
        <v>20141008</v>
      </c>
      <c r="E53" s="5">
        <f>SUM(E15:E52)</f>
        <v>3022679</v>
      </c>
      <c r="F53" s="5">
        <f>SUM(F15:F52)</f>
        <v>1181608.0000000002</v>
      </c>
      <c r="G53" s="5">
        <f>SUM(G15:G52)</f>
        <v>-7017847</v>
      </c>
      <c r="H53" s="5"/>
    </row>
    <row r="55" spans="1:8">
      <c r="A55" s="42" t="s">
        <v>58</v>
      </c>
      <c r="D55" s="5"/>
    </row>
    <row r="56" spans="1:8">
      <c r="A56" s="42" t="s">
        <v>59</v>
      </c>
    </row>
    <row r="60" spans="1:8">
      <c r="C60" s="40">
        <f>(C8+C9)-C53</f>
        <v>0</v>
      </c>
      <c r="D60" s="40">
        <f>(D8+D9)-D53</f>
        <v>0</v>
      </c>
      <c r="E60" s="40">
        <f>(E8+E9)-E53</f>
        <v>0</v>
      </c>
      <c r="F60" s="40">
        <f>(F8+F9)-F53</f>
        <v>0</v>
      </c>
      <c r="G60" s="40">
        <f>(G8+G9)-G53</f>
        <v>0</v>
      </c>
      <c r="H60" s="41" t="s">
        <v>56</v>
      </c>
    </row>
  </sheetData>
  <phoneticPr fontId="3" type="noConversion"/>
  <pageMargins left="0.75" right="0.75" top="1" bottom="1" header="0.5" footer="0.5"/>
  <pageSetup scale="75" firstPageNumber="151" orientation="portrait" useFirstPageNumber="1" r:id="rId1"/>
  <headerFooter alignWithMargins="0">
    <oddFooter>&amp;R09RC-STAFFPOD3-8-&amp;P</oddFooter>
  </headerFooter>
  <legacyDrawing r:id="rId2"/>
</worksheet>
</file>

<file path=xl/worksheets/sheet55.xml><?xml version="1.0" encoding="utf-8"?>
<worksheet xmlns="http://schemas.openxmlformats.org/spreadsheetml/2006/main" xmlns:r="http://schemas.openxmlformats.org/officeDocument/2006/relationships">
  <sheetPr>
    <tabColor rgb="FF92D050"/>
    <pageSetUpPr fitToPage="1"/>
  </sheetPr>
  <dimension ref="A1:S125"/>
  <sheetViews>
    <sheetView view="pageLayout" topLeftCell="I123" zoomScaleNormal="80" workbookViewId="0">
      <selection activeCell="P12" sqref="P12"/>
    </sheetView>
  </sheetViews>
  <sheetFormatPr defaultColWidth="11.42578125" defaultRowHeight="15" outlineLevelRow="1"/>
  <cols>
    <col min="1" max="2" width="11.42578125" customWidth="1"/>
    <col min="3" max="3" width="12.85546875" style="57" customWidth="1"/>
    <col min="4" max="4" width="17.140625" customWidth="1"/>
    <col min="5" max="5" width="11.42578125" customWidth="1"/>
    <col min="6" max="6" width="15" style="64" customWidth="1"/>
    <col min="7" max="8" width="11.42578125" customWidth="1"/>
    <col min="9" max="9" width="14.7109375" customWidth="1"/>
    <col min="10" max="10" width="11.42578125" customWidth="1"/>
    <col min="11" max="11" width="11.42578125" style="64" customWidth="1"/>
    <col min="12" max="13" width="11.42578125" customWidth="1"/>
    <col min="14" max="14" width="14" customWidth="1"/>
    <col min="15" max="15" width="11.42578125" customWidth="1"/>
    <col min="16" max="16" width="15" style="64" customWidth="1"/>
    <col min="17" max="17" width="11.42578125" customWidth="1"/>
    <col min="18" max="18" width="13.7109375" customWidth="1"/>
    <col min="19" max="19" width="14.7109375" customWidth="1"/>
  </cols>
  <sheetData>
    <row r="1" spans="1:19" ht="18.75">
      <c r="A1" s="56" t="s">
        <v>1</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'Suw Stm'!D10</f>
        <v>1737525.0319999978</v>
      </c>
      <c r="C11" s="57">
        <v>1</v>
      </c>
      <c r="D11">
        <v>1</v>
      </c>
      <c r="F11" s="91">
        <f>'Suw Stm'!E10</f>
        <v>-187230.8200000003</v>
      </c>
      <c r="H11" s="57">
        <v>1</v>
      </c>
      <c r="I11">
        <v>1</v>
      </c>
      <c r="K11" s="69">
        <f>'Suw Stm'!F10</f>
        <v>-20050.547999999952</v>
      </c>
      <c r="M11" s="57">
        <v>1</v>
      </c>
      <c r="N11">
        <v>1</v>
      </c>
      <c r="P11" s="69">
        <f>'Suw Stm'!G10</f>
        <v>-663871.66399999987</v>
      </c>
      <c r="R11" s="57">
        <v>1</v>
      </c>
      <c r="S11">
        <v>1</v>
      </c>
    </row>
    <row r="12" spans="1:19">
      <c r="C12" s="57">
        <v>2</v>
      </c>
      <c r="D12">
        <f>D11+A14</f>
        <v>1.0861353924089709</v>
      </c>
      <c r="H12" s="57">
        <v>2</v>
      </c>
      <c r="I12">
        <f>I11+F14</f>
        <v>1.0327513570381703</v>
      </c>
      <c r="M12" s="57">
        <v>2</v>
      </c>
      <c r="N12">
        <f>N11+K14</f>
        <v>1.0481353688005552</v>
      </c>
      <c r="R12" s="57">
        <v>2</v>
      </c>
      <c r="S12">
        <f>S11+P14</f>
        <v>1.0894433624682875</v>
      </c>
    </row>
    <row r="13" spans="1:19">
      <c r="A13" s="65" t="s">
        <v>105</v>
      </c>
      <c r="C13" s="57">
        <v>3</v>
      </c>
      <c r="D13">
        <f>D12*D12</f>
        <v>1.1796900906433894</v>
      </c>
      <c r="F13" s="67" t="s">
        <v>105</v>
      </c>
      <c r="H13" s="57">
        <v>3</v>
      </c>
      <c r="I13">
        <f>I12*$I$12</f>
        <v>1.0665753654641823</v>
      </c>
      <c r="K13" s="67" t="s">
        <v>105</v>
      </c>
      <c r="M13" s="57">
        <v>3</v>
      </c>
      <c r="N13">
        <f>N12*$N$12</f>
        <v>1.0985877513306759</v>
      </c>
      <c r="P13" s="67" t="s">
        <v>105</v>
      </c>
      <c r="R13" s="57">
        <v>3</v>
      </c>
      <c r="S13">
        <f>S12*$S$12</f>
        <v>1.1868868400262085</v>
      </c>
    </row>
    <row r="14" spans="1:19">
      <c r="A14" s="71">
        <f>D125</f>
        <v>8.6135392408970876E-2</v>
      </c>
      <c r="C14" s="57">
        <v>4</v>
      </c>
      <c r="D14">
        <f>D13*$D$12</f>
        <v>1.2813031595219322</v>
      </c>
      <c r="F14" s="72">
        <f>I125</f>
        <v>3.2751357038170434E-2</v>
      </c>
      <c r="H14" s="57">
        <v>4</v>
      </c>
      <c r="I14">
        <f>I13*$I$12</f>
        <v>1.1015071560666168</v>
      </c>
      <c r="K14" s="72">
        <f>N125</f>
        <v>4.81353688005553E-2</v>
      </c>
      <c r="M14" s="57">
        <v>4</v>
      </c>
      <c r="N14">
        <f>N13*$N$12</f>
        <v>1.1514686779007506</v>
      </c>
      <c r="P14" s="72">
        <f>S125</f>
        <v>8.9443362468287518E-2</v>
      </c>
      <c r="R14" s="57">
        <v>4</v>
      </c>
      <c r="S14">
        <f>S13*$S$12</f>
        <v>1.2930459898675131</v>
      </c>
    </row>
    <row r="15" spans="1:19">
      <c r="C15" s="57">
        <v>5</v>
      </c>
      <c r="H15" s="57">
        <v>5</v>
      </c>
      <c r="M15" s="57">
        <v>5</v>
      </c>
      <c r="R15" s="57">
        <v>5</v>
      </c>
    </row>
    <row r="16" spans="1:19">
      <c r="A16" s="65" t="s">
        <v>106</v>
      </c>
      <c r="C16" s="57">
        <v>6</v>
      </c>
      <c r="F16" s="67" t="s">
        <v>106</v>
      </c>
      <c r="H16" s="57">
        <v>6</v>
      </c>
      <c r="K16" s="67" t="s">
        <v>106</v>
      </c>
      <c r="M16" s="57">
        <v>6</v>
      </c>
      <c r="P16" s="67" t="s">
        <v>106</v>
      </c>
      <c r="R16" s="57">
        <v>6</v>
      </c>
    </row>
    <row r="17" spans="1:19">
      <c r="A17" s="73">
        <v>4</v>
      </c>
      <c r="C17" s="57">
        <v>7</v>
      </c>
      <c r="F17" s="74">
        <f>A17</f>
        <v>4</v>
      </c>
      <c r="H17" s="57">
        <v>7</v>
      </c>
      <c r="K17" s="74">
        <f>A17</f>
        <v>4</v>
      </c>
      <c r="M17" s="57">
        <v>7</v>
      </c>
      <c r="P17" s="74">
        <f>A17</f>
        <v>4</v>
      </c>
      <c r="R17" s="57">
        <v>7</v>
      </c>
    </row>
    <row r="18" spans="1:19">
      <c r="C18" s="57">
        <v>8</v>
      </c>
      <c r="H18" s="57">
        <v>8</v>
      </c>
      <c r="M18" s="57">
        <v>8</v>
      </c>
      <c r="R18" s="57">
        <v>8</v>
      </c>
    </row>
    <row r="19" spans="1:19">
      <c r="C19" s="57">
        <v>9</v>
      </c>
      <c r="H19" s="57">
        <v>9</v>
      </c>
      <c r="M19" s="57">
        <v>9</v>
      </c>
      <c r="R19" s="57">
        <v>9</v>
      </c>
    </row>
    <row r="20" spans="1:19" hidden="1" outlineLevel="1">
      <c r="C20" s="57">
        <v>10</v>
      </c>
      <c r="H20" s="57">
        <v>10</v>
      </c>
      <c r="M20" s="57">
        <v>10</v>
      </c>
      <c r="R20" s="57">
        <v>10</v>
      </c>
    </row>
    <row r="21" spans="1:19" hidden="1" outlineLevel="1">
      <c r="C21" s="57">
        <v>11</v>
      </c>
      <c r="H21" s="57">
        <v>11</v>
      </c>
      <c r="M21" s="57">
        <v>11</v>
      </c>
      <c r="R21" s="57">
        <v>11</v>
      </c>
    </row>
    <row r="22" spans="1:19" hidden="1" outlineLevel="1">
      <c r="C22" s="57">
        <v>12</v>
      </c>
      <c r="H22" s="57">
        <v>12</v>
      </c>
      <c r="M22" s="57">
        <v>12</v>
      </c>
      <c r="R22" s="57">
        <v>12</v>
      </c>
    </row>
    <row r="23" spans="1:19" hidden="1" outlineLevel="1">
      <c r="C23" s="57">
        <v>13</v>
      </c>
      <c r="H23" s="57">
        <v>13</v>
      </c>
      <c r="M23" s="57">
        <v>13</v>
      </c>
      <c r="R23" s="57">
        <v>13</v>
      </c>
      <c r="S23" s="58"/>
    </row>
    <row r="24" spans="1:19" hidden="1" outlineLevel="1">
      <c r="C24" s="57">
        <v>14</v>
      </c>
      <c r="D24" s="58"/>
      <c r="H24" s="57">
        <v>14</v>
      </c>
      <c r="I24" s="58"/>
      <c r="M24" s="57">
        <v>14</v>
      </c>
      <c r="N24" s="58"/>
      <c r="R24" s="57">
        <v>14</v>
      </c>
      <c r="S24" s="58"/>
    </row>
    <row r="25" spans="1:19" hidden="1" outlineLevel="1">
      <c r="C25" s="57">
        <v>15</v>
      </c>
      <c r="D25" s="58"/>
      <c r="H25" s="57">
        <v>15</v>
      </c>
      <c r="I25" s="58"/>
      <c r="M25" s="57">
        <v>15</v>
      </c>
      <c r="N25" s="58"/>
      <c r="R25" s="57">
        <v>15</v>
      </c>
      <c r="S25" s="58"/>
    </row>
    <row r="26" spans="1:19" hidden="1" outlineLevel="1">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4.5471286425742923</v>
      </c>
      <c r="H72" s="57"/>
      <c r="I72" s="76">
        <f>SUM(I11:I71)</f>
        <v>4.2008338785689698</v>
      </c>
      <c r="M72" s="57"/>
      <c r="N72" s="76">
        <f>SUM(N11:N71)</f>
        <v>4.298191798031981</v>
      </c>
      <c r="R72" s="57"/>
      <c r="S72" s="76">
        <f>SUM(S11:S71)</f>
        <v>4.5693761923620091</v>
      </c>
    </row>
    <row r="73" spans="1:19">
      <c r="A73" s="77"/>
      <c r="B73" s="78"/>
      <c r="C73" s="79" t="s">
        <v>107</v>
      </c>
      <c r="D73" s="80">
        <f>A11/D72</f>
        <v>382114.77364676504</v>
      </c>
      <c r="E73" s="78"/>
      <c r="F73" s="81"/>
      <c r="G73" s="78"/>
      <c r="H73" s="79" t="s">
        <v>107</v>
      </c>
      <c r="I73" s="80">
        <f>F11/I72</f>
        <v>-44569.917643061191</v>
      </c>
      <c r="J73" s="78"/>
      <c r="K73" s="81"/>
      <c r="L73" s="78"/>
      <c r="M73" s="79" t="s">
        <v>107</v>
      </c>
      <c r="N73" s="80">
        <f>K11/N72</f>
        <v>-4664.8797778592671</v>
      </c>
      <c r="O73" s="78"/>
      <c r="P73" s="81"/>
      <c r="Q73" s="78"/>
      <c r="R73" s="79" t="s">
        <v>107</v>
      </c>
      <c r="S73" s="80">
        <f>P11/S72</f>
        <v>-145287.15431872339</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8.0086407479234595E-2</v>
      </c>
      <c r="G79" s="87"/>
      <c r="I79" s="88">
        <v>2.9621549115110082E-2</v>
      </c>
      <c r="L79" s="87"/>
      <c r="N79" s="88">
        <v>4.5362427564125007E-2</v>
      </c>
      <c r="Q79" s="87"/>
      <c r="S79" s="88">
        <v>8.3810891079147798E-2</v>
      </c>
    </row>
    <row r="80" spans="1:19" ht="12.75">
      <c r="A80" s="64"/>
      <c r="B80" s="87"/>
      <c r="C80" s="3"/>
      <c r="G80" s="87"/>
      <c r="H80" s="3"/>
      <c r="L80" s="87"/>
      <c r="M80" s="3"/>
      <c r="Q80" s="87"/>
      <c r="R80" s="3"/>
    </row>
    <row r="81" spans="1:19" ht="12.75">
      <c r="A81" s="64">
        <v>2010</v>
      </c>
      <c r="B81" s="87">
        <v>3.2371962390541222E-2</v>
      </c>
      <c r="C81" s="89">
        <f>15717696/2</f>
        <v>7858848</v>
      </c>
      <c r="D81" s="84">
        <f>C81</f>
        <v>7858848</v>
      </c>
      <c r="E81" s="2"/>
      <c r="F81" s="64">
        <v>2010</v>
      </c>
      <c r="G81" s="87">
        <v>7.6920477730318881E-3</v>
      </c>
      <c r="H81" s="89">
        <f>2744055/2</f>
        <v>1372027.5</v>
      </c>
      <c r="I81" s="84">
        <f>H81</f>
        <v>1372027.5</v>
      </c>
      <c r="K81" s="64">
        <v>2010</v>
      </c>
      <c r="L81" s="87">
        <v>1.9370419148179E-2</v>
      </c>
      <c r="M81" s="89">
        <f>1026154/2</f>
        <v>513077</v>
      </c>
      <c r="N81" s="84">
        <f>M81</f>
        <v>513077</v>
      </c>
      <c r="P81" s="64">
        <v>2010</v>
      </c>
      <c r="Q81" s="87">
        <v>2.0708051696474269E-2</v>
      </c>
      <c r="R81" s="89">
        <f>-5426941/2</f>
        <v>-2713470.5</v>
      </c>
      <c r="S81" s="84">
        <f>R81</f>
        <v>-2713470.5</v>
      </c>
    </row>
    <row r="82" spans="1:19" ht="12.75">
      <c r="A82" s="64">
        <v>2011</v>
      </c>
      <c r="B82" s="87">
        <v>2.6527248559148644E-2</v>
      </c>
      <c r="C82" s="3">
        <f t="shared" ref="C82:C89" si="0">C81*(1+B82)</f>
        <v>8067321.6142845675</v>
      </c>
      <c r="D82" s="3">
        <f>D81*(1+$D$79)</f>
        <v>8488234.903245369</v>
      </c>
      <c r="E82" s="3"/>
      <c r="F82" s="64">
        <v>2011</v>
      </c>
      <c r="G82" s="87">
        <v>-1.1217188508542718E-2</v>
      </c>
      <c r="H82" s="3">
        <f t="shared" ref="H82:H89" si="1">H81*(1+G82)</f>
        <v>1356637.2088935955</v>
      </c>
      <c r="I82" s="3">
        <f>I81*(1+$I$79)</f>
        <v>1412669.0799785319</v>
      </c>
      <c r="K82" s="64">
        <v>2011</v>
      </c>
      <c r="L82" s="87">
        <v>1.8707806798847908E-2</v>
      </c>
      <c r="M82" s="3">
        <f t="shared" ref="M82:M89" si="2">M81*(1+L82)</f>
        <v>522675.54538893251</v>
      </c>
      <c r="N82" s="3">
        <f>N81*(1+$N$79)</f>
        <v>536351.41824731848</v>
      </c>
      <c r="P82" s="64">
        <v>2011</v>
      </c>
      <c r="Q82" s="87">
        <v>2.6535838373037534E-2</v>
      </c>
      <c r="R82" s="3">
        <f t="shared" ref="R82:R89" si="3">R81*(1+Q82)</f>
        <v>-2785474.7146180058</v>
      </c>
      <c r="S82" s="3">
        <f>S81*(1+$S$79)</f>
        <v>-2940888.8805219806</v>
      </c>
    </row>
    <row r="83" spans="1:19" ht="12.75">
      <c r="A83" s="64">
        <v>2012</v>
      </c>
      <c r="B83" s="87">
        <v>2.4244788348166218E-2</v>
      </c>
      <c r="C83" s="3">
        <f t="shared" si="0"/>
        <v>8262912.1193594839</v>
      </c>
      <c r="D83" s="3">
        <f>D82*(1+$D$79)</f>
        <v>9168027.1424861401</v>
      </c>
      <c r="E83" s="3"/>
      <c r="F83" s="64">
        <v>2012</v>
      </c>
      <c r="G83" s="87">
        <v>4.7254537368443148E-4</v>
      </c>
      <c r="H83" s="3">
        <f t="shared" si="1"/>
        <v>1357278.2815304263</v>
      </c>
      <c r="I83" s="3">
        <f>I82*(1+$I$79)</f>
        <v>1454514.5265145134</v>
      </c>
      <c r="K83" s="64">
        <v>2012</v>
      </c>
      <c r="L83" s="87">
        <v>1.6557187294821824E-2</v>
      </c>
      <c r="M83" s="3">
        <f t="shared" si="2"/>
        <v>531329.58228836022</v>
      </c>
      <c r="N83" s="3">
        <f>N82*(1+$N$79)</f>
        <v>560681.62060647807</v>
      </c>
      <c r="P83" s="64">
        <v>2012</v>
      </c>
      <c r="Q83" s="87">
        <v>2.7960341094274234E-2</v>
      </c>
      <c r="R83" s="3">
        <f t="shared" si="3"/>
        <v>-2863357.5377482013</v>
      </c>
      <c r="S83" s="3">
        <f>S82*(1+$S$79)</f>
        <v>-3187367.3981632851</v>
      </c>
    </row>
    <row r="84" spans="1:19" ht="12.75">
      <c r="A84" s="64">
        <v>2013</v>
      </c>
      <c r="B84" s="87">
        <v>2.3674854115989637E-2</v>
      </c>
      <c r="C84" s="3">
        <f t="shared" si="0"/>
        <v>8458535.358358562</v>
      </c>
      <c r="D84" s="3">
        <f>D83*(1+$D$79)</f>
        <v>9902261.4999999683</v>
      </c>
      <c r="E84" s="3"/>
      <c r="F84" s="64">
        <v>2013</v>
      </c>
      <c r="G84" s="87">
        <v>8.1549586205135593E-3</v>
      </c>
      <c r="H84" s="3">
        <f t="shared" si="1"/>
        <v>1368346.8297528289</v>
      </c>
      <c r="I84" s="3">
        <f>I83*(1+$I$79)</f>
        <v>1497599.5000003043</v>
      </c>
      <c r="K84" s="64">
        <v>2013</v>
      </c>
      <c r="L84" s="87">
        <v>1.6726144206233182E-2</v>
      </c>
      <c r="M84" s="3">
        <f t="shared" si="2"/>
        <v>540216.67750275298</v>
      </c>
      <c r="N84" s="3">
        <f>N83*(1+$N$79)</f>
        <v>586115.50000777561</v>
      </c>
      <c r="P84" s="64">
        <v>2013</v>
      </c>
      <c r="Q84" s="87">
        <v>3.1191760615347588E-2</v>
      </c>
      <c r="R84" s="3">
        <f t="shared" si="3"/>
        <v>-2952670.700621794</v>
      </c>
      <c r="S84" s="3">
        <f>S83*(1+$S$79)</f>
        <v>-3454503.4999999749</v>
      </c>
    </row>
    <row r="85" spans="1:19" ht="12.75">
      <c r="A85" s="64">
        <v>2014</v>
      </c>
      <c r="B85" s="87">
        <v>2.6293268106565841E-2</v>
      </c>
      <c r="C85" s="3">
        <f t="shared" si="0"/>
        <v>8680937.89632475</v>
      </c>
      <c r="D85" s="3"/>
      <c r="E85" s="3"/>
      <c r="F85" s="64">
        <v>2014</v>
      </c>
      <c r="G85" s="87">
        <v>1.6256619808169736E-2</v>
      </c>
      <c r="H85" s="3">
        <f t="shared" si="1"/>
        <v>1390591.5239298351</v>
      </c>
      <c r="I85" s="3"/>
      <c r="K85" s="64">
        <v>2014</v>
      </c>
      <c r="L85" s="87">
        <v>1.6664651416024669E-2</v>
      </c>
      <c r="M85" s="3">
        <f t="shared" si="2"/>
        <v>549219.20012245944</v>
      </c>
      <c r="N85" s="3"/>
      <c r="P85" s="64">
        <v>2014</v>
      </c>
      <c r="Q85" s="87">
        <v>3.2200627585099333E-2</v>
      </c>
      <c r="R85" s="3">
        <f t="shared" si="3"/>
        <v>-3047748.5502339504</v>
      </c>
      <c r="S85" s="3"/>
    </row>
    <row r="86" spans="1:19" ht="12.75">
      <c r="A86" s="64">
        <v>2015</v>
      </c>
      <c r="B86" s="87">
        <v>3.0809462896269603E-2</v>
      </c>
      <c r="C86" s="3">
        <f t="shared" si="0"/>
        <v>8948392.9303463884</v>
      </c>
      <c r="D86" s="3"/>
      <c r="E86" s="3"/>
      <c r="F86" s="64">
        <v>2015</v>
      </c>
      <c r="G86" s="87">
        <v>1.8616631661300218E-2</v>
      </c>
      <c r="H86" s="3">
        <f t="shared" si="1"/>
        <v>1416479.6541221628</v>
      </c>
      <c r="I86" s="3"/>
      <c r="K86" s="64">
        <v>2015</v>
      </c>
      <c r="L86" s="87">
        <v>1.6827983827961464E-2</v>
      </c>
      <c r="M86" s="3">
        <f t="shared" si="2"/>
        <v>558461.45194012614</v>
      </c>
      <c r="N86" s="3"/>
      <c r="P86" s="64">
        <v>2015</v>
      </c>
      <c r="Q86" s="87">
        <v>3.212893001162187E-2</v>
      </c>
      <c r="R86" s="3">
        <f t="shared" si="3"/>
        <v>-3145669.4500974389</v>
      </c>
      <c r="S86" s="3"/>
    </row>
    <row r="87" spans="1:19" ht="12.75">
      <c r="A87" s="64">
        <v>2016</v>
      </c>
      <c r="B87" s="87">
        <v>3.3969213940548422E-2</v>
      </c>
      <c r="C87" s="3">
        <f t="shared" si="0"/>
        <v>9252362.8042214159</v>
      </c>
      <c r="D87" s="3"/>
      <c r="E87" s="3"/>
      <c r="F87" s="64">
        <v>2016</v>
      </c>
      <c r="G87" s="87">
        <v>1.9137611082678255E-2</v>
      </c>
      <c r="H87" s="3">
        <f t="shared" si="1"/>
        <v>1443587.6908492793</v>
      </c>
      <c r="I87" s="3"/>
      <c r="K87" s="64">
        <v>2016</v>
      </c>
      <c r="L87" s="87">
        <v>1.6418633591938629E-2</v>
      </c>
      <c r="M87" s="3">
        <f t="shared" si="2"/>
        <v>567630.62589475315</v>
      </c>
      <c r="N87" s="3"/>
      <c r="P87" s="64">
        <v>2016</v>
      </c>
      <c r="Q87" s="87">
        <v>3.1539086903853222E-2</v>
      </c>
      <c r="R87" s="3">
        <f t="shared" si="3"/>
        <v>-3244880.9922548579</v>
      </c>
      <c r="S87" s="3"/>
    </row>
    <row r="88" spans="1:19" ht="12.75">
      <c r="A88" s="64">
        <v>2017</v>
      </c>
      <c r="B88" s="87">
        <v>3.4625278391739636E-2</v>
      </c>
      <c r="C88" s="3">
        <f t="shared" si="0"/>
        <v>9572728.4420989584</v>
      </c>
      <c r="D88" s="3"/>
      <c r="E88" s="3"/>
      <c r="F88" s="64">
        <v>2017</v>
      </c>
      <c r="G88" s="87">
        <v>1.8739999520956348E-2</v>
      </c>
      <c r="H88" s="3">
        <f t="shared" si="1"/>
        <v>1470640.5234842531</v>
      </c>
      <c r="I88" s="3"/>
      <c r="K88" s="64">
        <v>2017</v>
      </c>
      <c r="L88" s="87">
        <v>1.6172897134470319E-2</v>
      </c>
      <c r="M88" s="3">
        <f t="shared" si="2"/>
        <v>576810.85761772399</v>
      </c>
      <c r="N88" s="3"/>
      <c r="P88" s="64">
        <v>2017</v>
      </c>
      <c r="Q88" s="87">
        <v>3.1955125916445448E-2</v>
      </c>
      <c r="R88" s="3">
        <f t="shared" si="3"/>
        <v>-3348571.5729462425</v>
      </c>
      <c r="S88" s="3"/>
    </row>
    <row r="89" spans="1:19" ht="12.75">
      <c r="A89" s="64">
        <v>2018</v>
      </c>
      <c r="B89" s="87">
        <v>3.4424156564943083E-2</v>
      </c>
      <c r="C89" s="3">
        <f t="shared" si="0"/>
        <v>9902261.5447434559</v>
      </c>
      <c r="D89" s="3"/>
      <c r="E89" s="3"/>
      <c r="F89" s="64">
        <v>2018</v>
      </c>
      <c r="G89" s="87">
        <v>1.833133917330021E-2</v>
      </c>
      <c r="H89" s="3">
        <f t="shared" si="1"/>
        <v>1497599.3337222426</v>
      </c>
      <c r="I89" s="3"/>
      <c r="K89" s="64">
        <v>2018</v>
      </c>
      <c r="L89" s="87">
        <v>1.613076902265358E-2</v>
      </c>
      <c r="M89" s="3">
        <f t="shared" si="2"/>
        <v>586115.26033171418</v>
      </c>
      <c r="N89" s="3"/>
      <c r="P89" s="64">
        <v>2018</v>
      </c>
      <c r="Q89" s="87">
        <v>3.1634948808657005E-2</v>
      </c>
      <c r="R89" s="3">
        <f t="shared" si="3"/>
        <v>-3454503.4632385205</v>
      </c>
      <c r="S89" s="3"/>
    </row>
    <row r="90" spans="1:19" ht="12.75">
      <c r="A90" s="64">
        <v>2019</v>
      </c>
      <c r="B90" s="87">
        <v>3.3980579825661099E-2</v>
      </c>
      <c r="C90" s="3"/>
      <c r="D90" s="3"/>
      <c r="E90" s="3"/>
      <c r="F90" s="64">
        <v>2019</v>
      </c>
      <c r="G90" s="87">
        <v>1.8349824964251006E-2</v>
      </c>
      <c r="H90" s="3"/>
      <c r="I90" s="3"/>
      <c r="K90" s="64">
        <v>2019</v>
      </c>
      <c r="L90" s="87">
        <v>1.6000323832590292E-2</v>
      </c>
      <c r="M90" s="3"/>
      <c r="N90" s="3"/>
      <c r="P90" s="64">
        <v>2019</v>
      </c>
      <c r="Q90" s="87">
        <v>3.15067684185475E-2</v>
      </c>
      <c r="R90" s="3"/>
      <c r="S90" s="3"/>
    </row>
    <row r="91" spans="1:19" ht="12.75">
      <c r="A91" s="64">
        <v>2020</v>
      </c>
      <c r="B91" s="87">
        <v>3.3850367028199393E-2</v>
      </c>
      <c r="C91" s="3"/>
      <c r="D91" s="3"/>
      <c r="E91" s="3"/>
      <c r="F91" s="64">
        <v>2020</v>
      </c>
      <c r="G91" s="87">
        <v>1.8313279569148456E-2</v>
      </c>
      <c r="H91" s="3"/>
      <c r="I91" s="3"/>
      <c r="K91" s="64">
        <v>2020</v>
      </c>
      <c r="L91" s="87">
        <v>1.6036208339237794E-2</v>
      </c>
      <c r="M91" s="3"/>
      <c r="N91" s="3"/>
      <c r="P91" s="64">
        <v>2020</v>
      </c>
      <c r="Q91" s="87">
        <v>3.1251756028978742E-2</v>
      </c>
      <c r="R91" s="3"/>
      <c r="S91" s="3"/>
    </row>
    <row r="92" spans="1:19" ht="12.75" hidden="1" outlineLevel="1">
      <c r="A92" s="64">
        <v>2021</v>
      </c>
      <c r="B92" s="87">
        <v>3.3662537103284748E-2</v>
      </c>
      <c r="C92" s="3"/>
      <c r="D92" s="3"/>
      <c r="E92" s="3"/>
      <c r="F92" s="64">
        <v>2021</v>
      </c>
      <c r="G92" s="87">
        <v>1.8598546452851611E-2</v>
      </c>
      <c r="H92" s="3"/>
      <c r="I92" s="3"/>
      <c r="K92" s="64">
        <v>2021</v>
      </c>
      <c r="L92" s="87">
        <v>1.6080545493217063E-2</v>
      </c>
      <c r="M92" s="3"/>
      <c r="N92" s="3"/>
      <c r="P92" s="64">
        <v>2021</v>
      </c>
      <c r="Q92" s="87">
        <v>3.1239012248022849E-2</v>
      </c>
      <c r="R92" s="3"/>
      <c r="S92" s="3"/>
    </row>
    <row r="93" spans="1:19" ht="12.75" hidden="1" outlineLevel="1">
      <c r="A93" s="64">
        <v>2022</v>
      </c>
      <c r="B93" s="87">
        <v>3.3473713401964179E-2</v>
      </c>
      <c r="C93" s="3"/>
      <c r="D93" s="3"/>
      <c r="E93" s="3"/>
      <c r="F93" s="64">
        <v>2022</v>
      </c>
      <c r="G93" s="87">
        <v>1.9380004595787217E-2</v>
      </c>
      <c r="H93" s="3"/>
      <c r="I93" s="3"/>
      <c r="K93" s="64">
        <v>2022</v>
      </c>
      <c r="L93" s="87">
        <v>1.5922354351274821E-2</v>
      </c>
      <c r="M93" s="3"/>
      <c r="N93" s="3"/>
      <c r="P93" s="64">
        <v>2022</v>
      </c>
      <c r="Q93" s="87">
        <v>3.121538555109573E-2</v>
      </c>
      <c r="R93" s="3"/>
      <c r="S93" s="3"/>
    </row>
    <row r="94" spans="1:19" ht="12.75" hidden="1" outlineLevel="1">
      <c r="A94" s="64">
        <v>2023</v>
      </c>
      <c r="B94" s="87">
        <v>3.3369994157936282E-2</v>
      </c>
      <c r="C94" s="3"/>
      <c r="D94" s="3"/>
      <c r="E94" s="3"/>
      <c r="F94" s="64">
        <v>2023</v>
      </c>
      <c r="G94" s="87">
        <v>1.9630582773630747E-2</v>
      </c>
      <c r="H94" s="3"/>
      <c r="I94" s="3"/>
      <c r="K94" s="64">
        <v>2023</v>
      </c>
      <c r="L94" s="87">
        <v>1.5788008862810385E-2</v>
      </c>
      <c r="M94" s="3"/>
      <c r="N94" s="3"/>
      <c r="P94" s="64">
        <v>2023</v>
      </c>
      <c r="Q94" s="87">
        <v>3.13023197012142E-2</v>
      </c>
      <c r="R94" s="3"/>
      <c r="S94" s="3"/>
    </row>
    <row r="95" spans="1:19" ht="12.75" hidden="1" outlineLevel="1">
      <c r="A95" s="64">
        <v>2024</v>
      </c>
      <c r="B95" s="87">
        <v>3.3339771835749384E-2</v>
      </c>
      <c r="C95" s="3"/>
      <c r="D95" s="3"/>
      <c r="E95" s="3"/>
      <c r="F95" s="64">
        <v>2024</v>
      </c>
      <c r="G95" s="87">
        <v>1.9477970318864116E-2</v>
      </c>
      <c r="H95" s="3"/>
      <c r="I95" s="3"/>
      <c r="K95" s="64">
        <v>2024</v>
      </c>
      <c r="L95" s="87">
        <v>1.5761230422642637E-2</v>
      </c>
      <c r="M95" s="3"/>
      <c r="N95" s="3"/>
      <c r="P95" s="64">
        <v>2024</v>
      </c>
      <c r="Q95" s="87">
        <v>3.0958728117827593E-2</v>
      </c>
      <c r="R95" s="3"/>
      <c r="S95" s="3"/>
    </row>
    <row r="96" spans="1:19" ht="12.75" hidden="1" outlineLevel="1">
      <c r="A96" s="64">
        <v>2025</v>
      </c>
      <c r="B96" s="87">
        <v>3.3246749212252319E-2</v>
      </c>
      <c r="C96" s="3"/>
      <c r="D96" s="3"/>
      <c r="E96" s="3"/>
      <c r="F96" s="64">
        <v>2025</v>
      </c>
      <c r="G96" s="87">
        <v>1.8717098928925872E-2</v>
      </c>
      <c r="H96" s="3"/>
      <c r="I96" s="3"/>
      <c r="K96" s="64">
        <v>2025</v>
      </c>
      <c r="L96" s="87">
        <v>1.5461022106160429E-2</v>
      </c>
      <c r="M96" s="3"/>
      <c r="N96" s="3"/>
      <c r="P96" s="64">
        <v>2025</v>
      </c>
      <c r="Q96" s="87">
        <v>3.0784818153191208E-2</v>
      </c>
      <c r="R96" s="3"/>
      <c r="S96" s="3"/>
    </row>
    <row r="97" spans="1:19" ht="12.75" hidden="1" outlineLevel="1">
      <c r="A97" s="64">
        <v>2026</v>
      </c>
      <c r="B97" s="87">
        <v>3.237013769458847E-2</v>
      </c>
      <c r="C97" s="3"/>
      <c r="D97" s="3"/>
      <c r="E97" s="3"/>
      <c r="F97" s="64">
        <v>2026</v>
      </c>
      <c r="G97" s="87">
        <v>1.8523446445380603E-2</v>
      </c>
      <c r="H97" s="3"/>
      <c r="I97" s="3"/>
      <c r="K97" s="64">
        <v>2026</v>
      </c>
      <c r="L97" s="87">
        <v>1.5321117441455812E-2</v>
      </c>
      <c r="M97" s="3"/>
      <c r="N97" s="3"/>
      <c r="P97" s="64">
        <v>2026</v>
      </c>
      <c r="Q97" s="87">
        <v>3.0910008095264067E-2</v>
      </c>
      <c r="R97" s="3"/>
      <c r="S97" s="3"/>
    </row>
    <row r="98" spans="1:19" ht="12.75" hidden="1" outlineLevel="1">
      <c r="A98" s="64">
        <v>2027</v>
      </c>
      <c r="B98" s="87">
        <v>3.1542163456318065E-2</v>
      </c>
      <c r="C98" s="3"/>
      <c r="D98" s="3"/>
      <c r="F98" s="64">
        <v>2027</v>
      </c>
      <c r="G98" s="87">
        <v>1.860874261964094E-2</v>
      </c>
      <c r="H98" s="3"/>
      <c r="I98" s="3"/>
      <c r="K98" s="64">
        <v>2027</v>
      </c>
      <c r="L98" s="87">
        <v>1.5067177033556596E-2</v>
      </c>
      <c r="M98" s="3"/>
      <c r="N98" s="3"/>
      <c r="P98" s="64">
        <v>2027</v>
      </c>
      <c r="Q98" s="87">
        <v>3.0915462244936267E-2</v>
      </c>
      <c r="R98" s="3"/>
      <c r="S98" s="3"/>
    </row>
    <row r="99" spans="1:19" ht="12.75" hidden="1" outlineLevel="1">
      <c r="A99" s="64">
        <v>2028</v>
      </c>
      <c r="B99" s="87">
        <v>3.0667650938114462E-2</v>
      </c>
      <c r="C99" s="3"/>
      <c r="F99" s="64">
        <v>2028</v>
      </c>
      <c r="G99" s="87">
        <v>1.8638595325884362E-2</v>
      </c>
      <c r="H99" s="3"/>
      <c r="K99" s="64">
        <v>2028</v>
      </c>
      <c r="L99" s="87">
        <v>1.4948273088683446E-2</v>
      </c>
      <c r="M99" s="3"/>
      <c r="P99" s="64">
        <v>2028</v>
      </c>
      <c r="Q99" s="87">
        <v>3.0810761965517051E-2</v>
      </c>
      <c r="R99" s="3"/>
    </row>
    <row r="100" spans="1:19" ht="12.75" collapsed="1">
      <c r="A100" s="64"/>
      <c r="C100"/>
    </row>
    <row r="101" spans="1:19" ht="12.75">
      <c r="A101" s="64" t="s">
        <v>110</v>
      </c>
      <c r="C101"/>
      <c r="E101" s="3"/>
    </row>
    <row r="102" spans="1:19" ht="12.75">
      <c r="A102" s="64"/>
      <c r="B102" s="87"/>
      <c r="C102"/>
      <c r="D102" s="88">
        <v>9.2184377338707157E-2</v>
      </c>
      <c r="G102" s="87"/>
      <c r="I102" s="88">
        <v>3.588116496123079E-2</v>
      </c>
      <c r="L102" s="87"/>
      <c r="N102" s="88">
        <v>5.0908310036985586E-2</v>
      </c>
      <c r="Q102" s="87"/>
      <c r="S102" s="88">
        <v>9.5075833857427225E-2</v>
      </c>
    </row>
    <row r="103" spans="1:19" ht="12.75">
      <c r="A103" s="64"/>
      <c r="B103" s="87"/>
      <c r="C103" s="3"/>
      <c r="G103" s="87"/>
      <c r="H103" s="3"/>
      <c r="L103" s="87"/>
      <c r="M103" s="3"/>
      <c r="Q103" s="87"/>
      <c r="R103" s="3"/>
    </row>
    <row r="104" spans="1:19" ht="12.75">
      <c r="A104" s="64">
        <v>2010</v>
      </c>
      <c r="B104" s="87">
        <v>3.2371962390541222E-2</v>
      </c>
      <c r="C104" s="89">
        <f>C81</f>
        <v>7858848</v>
      </c>
      <c r="D104" s="84">
        <f>C104</f>
        <v>7858848</v>
      </c>
      <c r="E104" s="2"/>
      <c r="F104" s="64">
        <v>2010</v>
      </c>
      <c r="G104" s="87">
        <v>7.6920477730318881E-3</v>
      </c>
      <c r="H104" s="89">
        <f>H81</f>
        <v>1372027.5</v>
      </c>
      <c r="I104" s="84">
        <f>H104</f>
        <v>1372027.5</v>
      </c>
      <c r="K104" s="64">
        <v>2010</v>
      </c>
      <c r="L104" s="87">
        <v>1.9370419148179E-2</v>
      </c>
      <c r="M104" s="89">
        <f>M81</f>
        <v>513077</v>
      </c>
      <c r="N104" s="84">
        <f>M104</f>
        <v>513077</v>
      </c>
      <c r="P104" s="64">
        <v>2010</v>
      </c>
      <c r="Q104" s="87">
        <v>2.0708051696474269E-2</v>
      </c>
      <c r="R104" s="89">
        <f>R81</f>
        <v>-2713470.5</v>
      </c>
      <c r="S104" s="84">
        <f>R104</f>
        <v>-2713470.5</v>
      </c>
    </row>
    <row r="105" spans="1:19" ht="12.75">
      <c r="A105" s="64">
        <v>2011</v>
      </c>
      <c r="B105" s="87">
        <v>2.6527248559148644E-2</v>
      </c>
      <c r="C105" s="3">
        <f>C104*(1+B105)</f>
        <v>8067321.6142845675</v>
      </c>
      <c r="D105" s="3">
        <f>D104*(1+$D$102)</f>
        <v>8583311.0094795451</v>
      </c>
      <c r="E105" s="3"/>
      <c r="F105" s="64">
        <v>2011</v>
      </c>
      <c r="G105" s="87">
        <v>-1.1217188508542718E-2</v>
      </c>
      <c r="H105" s="3">
        <f t="shared" ref="H105:H113" si="4">H104*(1+G105)</f>
        <v>1356637.2088935955</v>
      </c>
      <c r="I105" s="3">
        <f>I104*(1+$I$102)</f>
        <v>1421257.445058845</v>
      </c>
      <c r="K105" s="64">
        <v>2011</v>
      </c>
      <c r="L105" s="87">
        <v>1.8707806798847908E-2</v>
      </c>
      <c r="M105" s="3">
        <f t="shared" ref="M105:M113" si="5">M104*(1+L105)</f>
        <v>522675.54538893251</v>
      </c>
      <c r="N105" s="3">
        <f>N104*(1+$N$102)</f>
        <v>539196.88298884651</v>
      </c>
      <c r="P105" s="64">
        <v>2011</v>
      </c>
      <c r="Q105" s="87">
        <v>2.6535838373037534E-2</v>
      </c>
      <c r="R105" s="3">
        <f t="shared" ref="R105:R113" si="6">R104*(1+Q105)</f>
        <v>-2785474.7146180058</v>
      </c>
      <c r="S105" s="3">
        <f>S104*(1+$S$102)</f>
        <v>-2971455.9704350298</v>
      </c>
    </row>
    <row r="106" spans="1:19" ht="12.75">
      <c r="A106" s="64">
        <v>2012</v>
      </c>
      <c r="B106" s="87">
        <v>2.4244788348166218E-2</v>
      </c>
      <c r="C106" s="3">
        <f t="shared" ref="C106:C113" si="7">C105*(1+B106)</f>
        <v>8262912.1193594839</v>
      </c>
      <c r="D106" s="3">
        <f>D105*(1+$D$102)</f>
        <v>9374558.1903928872</v>
      </c>
      <c r="E106" s="3"/>
      <c r="F106" s="64">
        <v>2012</v>
      </c>
      <c r="G106" s="87">
        <v>4.7254537368443148E-4</v>
      </c>
      <c r="H106" s="3">
        <f t="shared" si="4"/>
        <v>1357278.2815304263</v>
      </c>
      <c r="I106" s="3">
        <f>I105*(1+$I$102)</f>
        <v>1472253.8178973787</v>
      </c>
      <c r="K106" s="64">
        <v>2012</v>
      </c>
      <c r="L106" s="87">
        <v>1.6557187294821824E-2</v>
      </c>
      <c r="M106" s="3">
        <f t="shared" si="5"/>
        <v>531329.58228836022</v>
      </c>
      <c r="N106" s="3">
        <f>N105*(1+$N$102)</f>
        <v>566646.48507901898</v>
      </c>
      <c r="P106" s="64">
        <v>2012</v>
      </c>
      <c r="Q106" s="87">
        <v>2.7960341094274234E-2</v>
      </c>
      <c r="R106" s="3">
        <f t="shared" si="6"/>
        <v>-2863357.5377482013</v>
      </c>
      <c r="S106" s="3">
        <f>S105*(1+$S$102)</f>
        <v>-3253969.6245947708</v>
      </c>
    </row>
    <row r="107" spans="1:19" ht="12.75">
      <c r="A107" s="64">
        <v>2013</v>
      </c>
      <c r="B107" s="87">
        <v>2.3674854115989637E-2</v>
      </c>
      <c r="C107" s="3">
        <f t="shared" si="7"/>
        <v>8458535.358358562</v>
      </c>
      <c r="D107" s="3">
        <f>D106*(1+$D$102)</f>
        <v>10238745.999999734</v>
      </c>
      <c r="E107" s="3"/>
      <c r="F107" s="64">
        <v>2013</v>
      </c>
      <c r="G107" s="87">
        <v>8.1549586205135593E-3</v>
      </c>
      <c r="H107" s="3">
        <f t="shared" si="4"/>
        <v>1368346.8297528289</v>
      </c>
      <c r="I107" s="3">
        <f>I106*(1+$I$102)</f>
        <v>1525080.0000021562</v>
      </c>
      <c r="K107" s="64">
        <v>2013</v>
      </c>
      <c r="L107" s="87">
        <v>1.6726144206233182E-2</v>
      </c>
      <c r="M107" s="3">
        <f t="shared" si="5"/>
        <v>540216.67750275298</v>
      </c>
      <c r="N107" s="3">
        <f>N106*(1+$N$102)</f>
        <v>595493.50002278981</v>
      </c>
      <c r="P107" s="64">
        <v>2013</v>
      </c>
      <c r="Q107" s="87">
        <v>3.1191760615347588E-2</v>
      </c>
      <c r="R107" s="3">
        <f t="shared" si="6"/>
        <v>-2952670.700621794</v>
      </c>
      <c r="S107" s="3">
        <f>S106*(1+$S$102)</f>
        <v>-3563343.499999858</v>
      </c>
    </row>
    <row r="108" spans="1:19" ht="12.75">
      <c r="A108" s="64">
        <v>2014</v>
      </c>
      <c r="B108" s="87">
        <v>2.6293268106565841E-2</v>
      </c>
      <c r="C108" s="3">
        <f t="shared" si="7"/>
        <v>8680937.89632475</v>
      </c>
      <c r="D108" s="3"/>
      <c r="E108" s="3"/>
      <c r="F108" s="64">
        <v>2014</v>
      </c>
      <c r="G108" s="87">
        <v>1.6256619808169736E-2</v>
      </c>
      <c r="H108" s="3">
        <f t="shared" si="4"/>
        <v>1390591.5239298351</v>
      </c>
      <c r="I108" s="3"/>
      <c r="K108" s="64">
        <v>2014</v>
      </c>
      <c r="L108" s="87">
        <v>1.6664651416024669E-2</v>
      </c>
      <c r="M108" s="3">
        <f t="shared" si="5"/>
        <v>549219.20012245944</v>
      </c>
      <c r="N108" s="3"/>
      <c r="P108" s="64">
        <v>2014</v>
      </c>
      <c r="Q108" s="87">
        <v>3.2200627585099333E-2</v>
      </c>
      <c r="R108" s="3">
        <f t="shared" si="6"/>
        <v>-3047748.5502339504</v>
      </c>
      <c r="S108" s="3"/>
    </row>
    <row r="109" spans="1:19" ht="12.75">
      <c r="A109" s="64">
        <v>2015</v>
      </c>
      <c r="B109" s="87">
        <v>3.0809462896269603E-2</v>
      </c>
      <c r="C109" s="3">
        <f t="shared" si="7"/>
        <v>8948392.9303463884</v>
      </c>
      <c r="D109" s="3"/>
      <c r="E109" s="3"/>
      <c r="F109" s="64">
        <v>2015</v>
      </c>
      <c r="G109" s="87">
        <v>1.8616631661300218E-2</v>
      </c>
      <c r="H109" s="3">
        <f t="shared" si="4"/>
        <v>1416479.6541221628</v>
      </c>
      <c r="I109" s="3"/>
      <c r="K109" s="64">
        <v>2015</v>
      </c>
      <c r="L109" s="87">
        <v>1.6827983827961464E-2</v>
      </c>
      <c r="M109" s="3">
        <f t="shared" si="5"/>
        <v>558461.45194012614</v>
      </c>
      <c r="N109" s="3"/>
      <c r="P109" s="64">
        <v>2015</v>
      </c>
      <c r="Q109" s="87">
        <v>3.212893001162187E-2</v>
      </c>
      <c r="R109" s="3">
        <f t="shared" si="6"/>
        <v>-3145669.4500974389</v>
      </c>
      <c r="S109" s="3"/>
    </row>
    <row r="110" spans="1:19" ht="12.75">
      <c r="A110" s="64">
        <v>2016</v>
      </c>
      <c r="B110" s="87">
        <v>3.3969213940548422E-2</v>
      </c>
      <c r="C110" s="3">
        <f t="shared" si="7"/>
        <v>9252362.8042214159</v>
      </c>
      <c r="D110" s="3"/>
      <c r="E110" s="3"/>
      <c r="F110" s="64">
        <v>2016</v>
      </c>
      <c r="G110" s="87">
        <v>1.9137611082678255E-2</v>
      </c>
      <c r="H110" s="3">
        <f t="shared" si="4"/>
        <v>1443587.6908492793</v>
      </c>
      <c r="I110" s="3"/>
      <c r="K110" s="64">
        <v>2016</v>
      </c>
      <c r="L110" s="87">
        <v>1.6418633591938629E-2</v>
      </c>
      <c r="M110" s="3">
        <f t="shared" si="5"/>
        <v>567630.62589475315</v>
      </c>
      <c r="N110" s="3"/>
      <c r="P110" s="64">
        <v>2016</v>
      </c>
      <c r="Q110" s="87">
        <v>3.1539086903853222E-2</v>
      </c>
      <c r="R110" s="3">
        <f t="shared" si="6"/>
        <v>-3244880.9922548579</v>
      </c>
      <c r="S110" s="3"/>
    </row>
    <row r="111" spans="1:19" ht="12.75">
      <c r="A111" s="64">
        <v>2017</v>
      </c>
      <c r="B111" s="87">
        <v>3.4625278391739636E-2</v>
      </c>
      <c r="C111" s="3">
        <f t="shared" si="7"/>
        <v>9572728.4420989584</v>
      </c>
      <c r="D111" s="3"/>
      <c r="E111" s="3"/>
      <c r="F111" s="64">
        <v>2017</v>
      </c>
      <c r="G111" s="87">
        <v>1.8739999520956348E-2</v>
      </c>
      <c r="H111" s="3">
        <f t="shared" si="4"/>
        <v>1470640.5234842531</v>
      </c>
      <c r="I111" s="3"/>
      <c r="K111" s="64">
        <v>2017</v>
      </c>
      <c r="L111" s="87">
        <v>1.6172897134470319E-2</v>
      </c>
      <c r="M111" s="3">
        <f t="shared" si="5"/>
        <v>576810.85761772399</v>
      </c>
      <c r="N111" s="3"/>
      <c r="P111" s="64">
        <v>2017</v>
      </c>
      <c r="Q111" s="87">
        <v>3.1955125916445448E-2</v>
      </c>
      <c r="R111" s="3">
        <f t="shared" si="6"/>
        <v>-3348571.5729462425</v>
      </c>
      <c r="S111" s="3"/>
    </row>
    <row r="112" spans="1:19" ht="12.75">
      <c r="A112" s="64">
        <v>2018</v>
      </c>
      <c r="B112" s="87">
        <v>3.4424156564943083E-2</v>
      </c>
      <c r="C112" s="3">
        <f t="shared" si="7"/>
        <v>9902261.5447434559</v>
      </c>
      <c r="D112" s="3"/>
      <c r="E112" s="3"/>
      <c r="F112" s="64">
        <v>2018</v>
      </c>
      <c r="G112" s="87">
        <v>1.833133917330021E-2</v>
      </c>
      <c r="H112" s="3">
        <f t="shared" si="4"/>
        <v>1497599.3337222426</v>
      </c>
      <c r="I112" s="3"/>
      <c r="K112" s="64">
        <v>2018</v>
      </c>
      <c r="L112" s="87">
        <v>1.613076902265358E-2</v>
      </c>
      <c r="M112" s="3">
        <f t="shared" si="5"/>
        <v>586115.26033171418</v>
      </c>
      <c r="N112" s="3"/>
      <c r="P112" s="64">
        <v>2018</v>
      </c>
      <c r="Q112" s="87">
        <v>3.1634948808657005E-2</v>
      </c>
      <c r="R112" s="3">
        <f t="shared" si="6"/>
        <v>-3454503.4632385205</v>
      </c>
      <c r="S112" s="3"/>
    </row>
    <row r="113" spans="1:19" ht="12.75">
      <c r="A113" s="64">
        <v>2019</v>
      </c>
      <c r="B113" s="87">
        <v>3.3980579825661099E-2</v>
      </c>
      <c r="C113" s="3">
        <f t="shared" si="7"/>
        <v>10238746.133619186</v>
      </c>
      <c r="D113" s="3"/>
      <c r="E113" s="3"/>
      <c r="F113" s="64">
        <v>2019</v>
      </c>
      <c r="G113" s="87">
        <v>1.8349824964251006E-2</v>
      </c>
      <c r="H113" s="3">
        <f t="shared" si="4"/>
        <v>1525080.0193626247</v>
      </c>
      <c r="I113" s="3"/>
      <c r="K113" s="64">
        <v>2019</v>
      </c>
      <c r="L113" s="87">
        <v>1.6000323832590292E-2</v>
      </c>
      <c r="M113" s="3">
        <f t="shared" si="5"/>
        <v>595493.29430024454</v>
      </c>
      <c r="N113" s="3"/>
      <c r="P113" s="64">
        <v>2019</v>
      </c>
      <c r="Q113" s="87">
        <v>3.15067684185475E-2</v>
      </c>
      <c r="R113" s="3">
        <f t="shared" si="6"/>
        <v>-3563343.703855847</v>
      </c>
      <c r="S113" s="3"/>
    </row>
    <row r="114" spans="1:19" ht="12.75">
      <c r="A114" s="64">
        <v>2020</v>
      </c>
      <c r="B114" s="87">
        <v>3.3850367028199393E-2</v>
      </c>
      <c r="C114" s="3"/>
      <c r="D114" s="3"/>
      <c r="E114" s="3"/>
      <c r="F114" s="64">
        <v>2020</v>
      </c>
      <c r="G114" s="87">
        <v>1.8313279569148456E-2</v>
      </c>
      <c r="H114" s="3"/>
      <c r="I114" s="3"/>
      <c r="K114" s="64">
        <v>2020</v>
      </c>
      <c r="L114" s="87">
        <v>1.6036208339237794E-2</v>
      </c>
      <c r="M114" s="3"/>
      <c r="N114" s="3"/>
      <c r="P114" s="64">
        <v>2020</v>
      </c>
      <c r="Q114" s="87">
        <v>3.1251756028978742E-2</v>
      </c>
      <c r="R114" s="3"/>
      <c r="S114" s="3"/>
    </row>
    <row r="115" spans="1:19" ht="12.75">
      <c r="A115" s="64">
        <v>2021</v>
      </c>
      <c r="B115" s="87">
        <v>3.3662537103284748E-2</v>
      </c>
      <c r="C115" s="3"/>
      <c r="D115" s="3"/>
      <c r="E115" s="3"/>
      <c r="F115" s="64">
        <v>2021</v>
      </c>
      <c r="G115" s="87">
        <v>1.8598546452851611E-2</v>
      </c>
      <c r="H115" s="3"/>
      <c r="I115" s="3"/>
      <c r="K115" s="64">
        <v>2021</v>
      </c>
      <c r="L115" s="87">
        <v>1.6080545493217063E-2</v>
      </c>
      <c r="M115" s="3"/>
      <c r="N115" s="3"/>
      <c r="P115" s="64">
        <v>2021</v>
      </c>
      <c r="Q115" s="87">
        <v>3.1239012248022849E-2</v>
      </c>
      <c r="R115" s="3"/>
      <c r="S115" s="3"/>
    </row>
    <row r="116" spans="1:19" ht="12.75" hidden="1" outlineLevel="1">
      <c r="A116" s="64">
        <v>2022</v>
      </c>
      <c r="B116" s="87">
        <v>3.3473713401964179E-2</v>
      </c>
      <c r="C116" s="3"/>
      <c r="D116" s="3"/>
      <c r="E116" s="3"/>
      <c r="F116" s="64">
        <v>2022</v>
      </c>
      <c r="G116" s="87">
        <v>1.9380004595787217E-2</v>
      </c>
      <c r="H116" s="3"/>
      <c r="I116" s="3"/>
      <c r="K116" s="64">
        <v>2022</v>
      </c>
      <c r="L116" s="87">
        <v>1.5922354351274821E-2</v>
      </c>
      <c r="M116" s="3"/>
      <c r="N116" s="3"/>
      <c r="P116" s="64">
        <v>2022</v>
      </c>
      <c r="Q116" s="87">
        <v>3.121538555109573E-2</v>
      </c>
      <c r="R116" s="3"/>
      <c r="S116" s="3"/>
    </row>
    <row r="117" spans="1:19" ht="12.75" hidden="1" outlineLevel="1">
      <c r="A117" s="64">
        <v>2023</v>
      </c>
      <c r="B117" s="87">
        <v>3.3369994157936282E-2</v>
      </c>
      <c r="C117" s="3"/>
      <c r="D117" s="3"/>
      <c r="E117" s="3"/>
      <c r="F117" s="64">
        <v>2023</v>
      </c>
      <c r="G117" s="87">
        <v>1.9630582773630747E-2</v>
      </c>
      <c r="H117" s="3"/>
      <c r="I117" s="3"/>
      <c r="K117" s="64">
        <v>2023</v>
      </c>
      <c r="L117" s="87">
        <v>1.5788008862810385E-2</v>
      </c>
      <c r="M117" s="3"/>
      <c r="N117" s="3"/>
      <c r="P117" s="64">
        <v>2023</v>
      </c>
      <c r="Q117" s="87">
        <v>3.13023197012142E-2</v>
      </c>
      <c r="R117" s="3"/>
      <c r="S117" s="3"/>
    </row>
    <row r="118" spans="1:19" ht="12.75" hidden="1" outlineLevel="1">
      <c r="A118" s="64">
        <v>2024</v>
      </c>
      <c r="B118" s="87">
        <v>3.3339771835749384E-2</v>
      </c>
      <c r="C118" s="3"/>
      <c r="D118" s="3"/>
      <c r="E118" s="3"/>
      <c r="F118" s="64">
        <v>2024</v>
      </c>
      <c r="G118" s="87">
        <v>1.9477970318864116E-2</v>
      </c>
      <c r="H118" s="3"/>
      <c r="I118" s="3"/>
      <c r="K118" s="64">
        <v>2024</v>
      </c>
      <c r="L118" s="87">
        <v>1.5761230422642637E-2</v>
      </c>
      <c r="M118" s="3"/>
      <c r="N118" s="3"/>
      <c r="P118" s="64">
        <v>2024</v>
      </c>
      <c r="Q118" s="87">
        <v>3.0958728117827593E-2</v>
      </c>
      <c r="R118" s="3"/>
      <c r="S118" s="3"/>
    </row>
    <row r="119" spans="1:19" ht="12.75" hidden="1" outlineLevel="1">
      <c r="A119" s="64">
        <v>2025</v>
      </c>
      <c r="B119" s="87">
        <v>3.3246749212252319E-2</v>
      </c>
      <c r="C119" s="3"/>
      <c r="D119" s="3"/>
      <c r="E119" s="3"/>
      <c r="F119" s="64">
        <v>2025</v>
      </c>
      <c r="G119" s="87">
        <v>1.8717098928925872E-2</v>
      </c>
      <c r="H119" s="3"/>
      <c r="I119" s="3"/>
      <c r="K119" s="64">
        <v>2025</v>
      </c>
      <c r="L119" s="87">
        <v>1.5461022106160429E-2</v>
      </c>
      <c r="M119" s="3"/>
      <c r="N119" s="3"/>
      <c r="P119" s="64">
        <v>2025</v>
      </c>
      <c r="Q119" s="87">
        <v>3.0784818153191208E-2</v>
      </c>
      <c r="R119" s="3"/>
      <c r="S119" s="3"/>
    </row>
    <row r="120" spans="1:19" ht="12.75" hidden="1" outlineLevel="1">
      <c r="A120" s="64">
        <v>2026</v>
      </c>
      <c r="B120" s="87">
        <v>3.237013769458847E-2</v>
      </c>
      <c r="C120" s="3"/>
      <c r="D120" s="3"/>
      <c r="E120" s="3"/>
      <c r="F120" s="64">
        <v>2026</v>
      </c>
      <c r="G120" s="87">
        <v>1.8523446445380603E-2</v>
      </c>
      <c r="H120" s="3"/>
      <c r="I120" s="3"/>
      <c r="K120" s="64">
        <v>2026</v>
      </c>
      <c r="L120" s="87">
        <v>1.5321117441455812E-2</v>
      </c>
      <c r="M120" s="3"/>
      <c r="N120" s="3"/>
      <c r="P120" s="64">
        <v>2026</v>
      </c>
      <c r="Q120" s="87">
        <v>3.0910008095264067E-2</v>
      </c>
      <c r="R120" s="3"/>
      <c r="S120" s="3"/>
    </row>
    <row r="121" spans="1:19" ht="12.75" hidden="1" outlineLevel="1">
      <c r="A121" s="64">
        <v>2027</v>
      </c>
      <c r="B121" s="87">
        <v>3.1542163456318065E-2</v>
      </c>
      <c r="C121" s="3"/>
      <c r="D121" s="3"/>
      <c r="F121" s="64">
        <v>2027</v>
      </c>
      <c r="G121" s="87">
        <v>1.860874261964094E-2</v>
      </c>
      <c r="H121" s="3"/>
      <c r="I121" s="3"/>
      <c r="K121" s="64">
        <v>2027</v>
      </c>
      <c r="L121" s="87">
        <v>1.5067177033556596E-2</v>
      </c>
      <c r="M121" s="3"/>
      <c r="N121" s="3"/>
      <c r="P121" s="64">
        <v>2027</v>
      </c>
      <c r="Q121" s="87">
        <v>3.0915462244936267E-2</v>
      </c>
      <c r="R121" s="3"/>
      <c r="S121" s="3"/>
    </row>
    <row r="122" spans="1:19" ht="12.75" hidden="1" outlineLevel="1">
      <c r="A122" s="64">
        <v>2028</v>
      </c>
      <c r="B122" s="87">
        <v>3.0667650938114462E-2</v>
      </c>
      <c r="C122" s="3"/>
      <c r="F122" s="64">
        <v>2028</v>
      </c>
      <c r="G122" s="87">
        <v>1.8638595325884362E-2</v>
      </c>
      <c r="H122" s="3"/>
      <c r="K122" s="64">
        <v>2028</v>
      </c>
      <c r="L122" s="87">
        <v>1.4948273088683446E-2</v>
      </c>
      <c r="M122" s="3"/>
      <c r="P122" s="64">
        <v>2028</v>
      </c>
      <c r="Q122" s="87">
        <v>3.0810761965517051E-2</v>
      </c>
      <c r="R122" s="3"/>
    </row>
    <row r="123" spans="1:19" collapsed="1"/>
    <row r="125" spans="1:19">
      <c r="A125" s="61" t="s">
        <v>111</v>
      </c>
      <c r="D125" s="88">
        <f>(D102+D79)/2</f>
        <v>8.6135392408970876E-2</v>
      </c>
      <c r="I125" s="88">
        <f>(I102+I79)/2</f>
        <v>3.2751357038170434E-2</v>
      </c>
      <c r="N125" s="88">
        <f>(N102+N79)/2</f>
        <v>4.81353688005553E-2</v>
      </c>
      <c r="S125" s="88">
        <f>(S102+S79)/2</f>
        <v>8.9443362468287518E-2</v>
      </c>
    </row>
  </sheetData>
  <pageMargins left="0.7" right="0.7" top="0.75" bottom="0.75" header="0.3" footer="0.3"/>
  <pageSetup scale="50" firstPageNumber="153" orientation="landscape" useFirstPageNumber="1" r:id="rId1"/>
  <headerFooter>
    <oddFooter>&amp;R09RC-STAFFPOD3-8-&amp;P</oddFooter>
  </headerFooter>
  <legacyDrawing r:id="rId2"/>
</worksheet>
</file>

<file path=xl/worksheets/sheet56.xml><?xml version="1.0" encoding="utf-8"?>
<worksheet xmlns="http://schemas.openxmlformats.org/spreadsheetml/2006/main" xmlns:r="http://schemas.openxmlformats.org/officeDocument/2006/relationships">
  <sheetPr codeName="Sheet30">
    <tabColor rgb="FF92D050"/>
    <pageSetUpPr fitToPage="1"/>
  </sheetPr>
  <dimension ref="A1:L60"/>
  <sheetViews>
    <sheetView view="pageLayout" topLeftCell="G43" zoomScaleNormal="85" workbookViewId="0">
      <selection activeCell="I17" sqref="I17"/>
    </sheetView>
  </sheetViews>
  <sheetFormatPr defaultRowHeight="12.75"/>
  <cols>
    <col min="1" max="1" width="26.140625" style="13" bestFit="1" customWidth="1"/>
    <col min="2" max="2" width="3.7109375" style="1" customWidth="1"/>
    <col min="3" max="3" width="25" style="1" customWidth="1"/>
    <col min="4" max="4" width="15.7109375" style="1" bestFit="1" customWidth="1"/>
    <col min="5" max="5" width="13.140625" style="1" bestFit="1" customWidth="1"/>
    <col min="6" max="6" width="12" style="1" bestFit="1" customWidth="1"/>
    <col min="7" max="7" width="15.42578125"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23</v>
      </c>
      <c r="D4" s="29" t="s">
        <v>10</v>
      </c>
      <c r="E4" s="29" t="s">
        <v>11</v>
      </c>
      <c r="F4" s="29" t="s">
        <v>12</v>
      </c>
      <c r="G4" s="29" t="s">
        <v>13</v>
      </c>
    </row>
    <row r="5" spans="1:12">
      <c r="A5" s="20" t="s">
        <v>2</v>
      </c>
      <c r="B5" s="21"/>
      <c r="C5" s="21">
        <v>2008</v>
      </c>
      <c r="D5" s="21"/>
      <c r="E5" s="21"/>
      <c r="F5" s="21"/>
      <c r="G5" s="21"/>
    </row>
    <row r="6" spans="1:12">
      <c r="A6" s="20" t="s">
        <v>3</v>
      </c>
      <c r="B6" s="21"/>
      <c r="C6" s="21">
        <v>2024</v>
      </c>
      <c r="D6" s="21"/>
      <c r="E6" s="21"/>
      <c r="F6" s="21"/>
      <c r="G6" s="21"/>
      <c r="I6" s="5"/>
      <c r="J6" s="5"/>
      <c r="K6" s="5"/>
    </row>
    <row r="7" spans="1:12" s="4" customFormat="1">
      <c r="A7" s="24" t="s">
        <v>55</v>
      </c>
      <c r="B7" s="25"/>
      <c r="C7" s="25">
        <f>SUM(D7:G7)</f>
        <v>279534</v>
      </c>
      <c r="D7" s="25">
        <v>767611</v>
      </c>
      <c r="E7" s="25">
        <v>201196</v>
      </c>
      <c r="F7" s="25">
        <v>114248</v>
      </c>
      <c r="G7" s="25">
        <v>-803521</v>
      </c>
    </row>
    <row r="8" spans="1:12" s="4" customFormat="1">
      <c r="A8" s="24" t="s">
        <v>4</v>
      </c>
      <c r="B8" s="25"/>
      <c r="C8" s="25">
        <f>SUM(D8:G8)</f>
        <v>370151</v>
      </c>
      <c r="D8" s="25">
        <v>1377833</v>
      </c>
      <c r="E8" s="25">
        <v>269567</v>
      </c>
      <c r="F8" s="25">
        <v>154671</v>
      </c>
      <c r="G8" s="25">
        <v>-1431920</v>
      </c>
    </row>
    <row r="9" spans="1:12">
      <c r="A9" s="20" t="s">
        <v>5</v>
      </c>
      <c r="B9" s="21"/>
      <c r="C9" s="25">
        <f>SUM(D9:G9)</f>
        <v>0</v>
      </c>
      <c r="D9" s="25">
        <v>0</v>
      </c>
      <c r="E9" s="25">
        <v>0</v>
      </c>
      <c r="F9" s="25">
        <v>0</v>
      </c>
      <c r="G9" s="25">
        <v>0</v>
      </c>
    </row>
    <row r="10" spans="1:12">
      <c r="A10" s="20" t="s">
        <v>6</v>
      </c>
      <c r="B10" s="21"/>
      <c r="C10" s="26">
        <f>SUM(D10:G10)</f>
        <v>117775</v>
      </c>
      <c r="D10" s="26">
        <f>(D8+D9)-D15</f>
        <v>684808.50399999996</v>
      </c>
      <c r="E10" s="26">
        <f>(E8+E9)-E15</f>
        <v>87856.28</v>
      </c>
      <c r="F10" s="26">
        <f>(F8+F9)-F15</f>
        <v>51449.216</v>
      </c>
      <c r="G10" s="26">
        <f>(G8+G9)-G15</f>
        <v>-706339</v>
      </c>
      <c r="J10" s="6"/>
    </row>
    <row r="11" spans="1:12">
      <c r="A11" s="20" t="s">
        <v>7</v>
      </c>
      <c r="B11" s="21"/>
      <c r="C11" s="26">
        <f>SUM(D11:G11)</f>
        <v>86973.382640680473</v>
      </c>
      <c r="D11" s="26">
        <f>-PV(D13,$C$12,,D10,0)</f>
        <v>365903.8157815116</v>
      </c>
      <c r="E11" s="26">
        <f>-PV(E13,$C$12,,E10,0)</f>
        <v>64217.08890251947</v>
      </c>
      <c r="F11" s="26">
        <f>-PV(F13,$C$12,,F10,0)</f>
        <v>37189.583160880175</v>
      </c>
      <c r="G11" s="26">
        <f>-PV(G13,$C$12,,G10,0)</f>
        <v>-380337.10520423081</v>
      </c>
    </row>
    <row r="12" spans="1:12">
      <c r="A12" s="20" t="s">
        <v>8</v>
      </c>
      <c r="B12" s="21"/>
      <c r="C12" s="21">
        <f>(+C6-C5)-1</f>
        <v>15</v>
      </c>
      <c r="D12" s="21"/>
      <c r="E12" s="21"/>
      <c r="F12" s="21"/>
      <c r="G12" s="21"/>
    </row>
    <row r="13" spans="1:12">
      <c r="A13" s="20" t="s">
        <v>9</v>
      </c>
      <c r="B13" s="21"/>
      <c r="C13" s="21"/>
      <c r="D13" s="27">
        <v>4.2669845574343584E-2</v>
      </c>
      <c r="E13" s="27">
        <v>2.1115369462120701E-2</v>
      </c>
      <c r="F13" s="27">
        <v>2.1873562427807719E-2</v>
      </c>
      <c r="G13" s="27">
        <v>4.2132562212302563E-2</v>
      </c>
      <c r="I13" s="39" t="s">
        <v>60</v>
      </c>
    </row>
    <row r="14" spans="1:12">
      <c r="A14" s="20" t="s">
        <v>14</v>
      </c>
      <c r="B14" s="21"/>
      <c r="C14" s="21"/>
      <c r="D14" s="21"/>
      <c r="E14" s="21"/>
      <c r="F14" s="21"/>
      <c r="G14" s="21"/>
      <c r="I14" s="1">
        <v>252376</v>
      </c>
    </row>
    <row r="15" spans="1:12">
      <c r="A15" s="20" t="s">
        <v>57</v>
      </c>
      <c r="B15" s="21"/>
      <c r="C15" s="25">
        <f>SUM(D15:G15)</f>
        <v>252376</v>
      </c>
      <c r="D15" s="26">
        <f>I14*I15</f>
        <v>693024.49600000004</v>
      </c>
      <c r="E15" s="26">
        <f>I14*J15</f>
        <v>181710.72</v>
      </c>
      <c r="F15" s="26">
        <f>I14*K15</f>
        <v>103221.784</v>
      </c>
      <c r="G15" s="26">
        <f>I14*L15</f>
        <v>-725581</v>
      </c>
      <c r="H15" s="5"/>
      <c r="I15" s="43">
        <v>2.746</v>
      </c>
      <c r="J15" s="37">
        <v>0.72</v>
      </c>
      <c r="K15" s="37">
        <v>0.40899999999999997</v>
      </c>
      <c r="L15" s="37">
        <v>-2.875</v>
      </c>
    </row>
    <row r="16" spans="1:12">
      <c r="A16" s="11">
        <v>2010</v>
      </c>
      <c r="C16" s="2">
        <f t="shared" ref="C16:C52" si="0">SUM(D16:G16)</f>
        <v>6781.6721116483604</v>
      </c>
      <c r="D16" s="5">
        <f>'Suw GT support'!D73</f>
        <v>33527.120130242278</v>
      </c>
      <c r="E16" s="5">
        <f>'Suw GT support'!I73</f>
        <v>5039.5237701521437</v>
      </c>
      <c r="F16" s="5">
        <f>'Suw GT support'!N73</f>
        <v>2935.0212399847237</v>
      </c>
      <c r="G16" s="5">
        <f>'Suw GT support'!S73</f>
        <v>-34719.993028730787</v>
      </c>
      <c r="H16" s="5"/>
      <c r="I16" s="5">
        <f>AVERAGE(C16:C19)</f>
        <v>6992.3032076482632</v>
      </c>
      <c r="J16" s="5"/>
      <c r="K16" s="5"/>
      <c r="L16" s="5"/>
    </row>
    <row r="17" spans="1:12">
      <c r="A17" s="11">
        <f t="shared" ref="A17:A52" si="1">+A16+1</f>
        <v>2011</v>
      </c>
      <c r="C17" s="2">
        <f t="shared" si="0"/>
        <v>6920.0376605042038</v>
      </c>
      <c r="D17" s="5">
        <f t="shared" ref="D17:D30" si="2">D16*(1+$D$13)</f>
        <v>34957.717168752177</v>
      </c>
      <c r="E17" s="5">
        <f t="shared" ref="E17:E30" si="3">E16*(1+$E$13)</f>
        <v>5145.9351764720459</v>
      </c>
      <c r="F17" s="5">
        <f t="shared" ref="F17:F30" si="4">F16*(1+$F$13)</f>
        <v>2999.2206103044709</v>
      </c>
      <c r="G17" s="5">
        <f t="shared" ref="G17:G30" si="5">G16*(1+$G$13)</f>
        <v>-36182.835295024495</v>
      </c>
      <c r="H17" s="5"/>
      <c r="I17" s="5"/>
      <c r="J17" s="5"/>
      <c r="K17" s="5"/>
      <c r="L17" s="5"/>
    </row>
    <row r="18" spans="1:12">
      <c r="A18" s="11">
        <f t="shared" si="1"/>
        <v>2012</v>
      </c>
      <c r="C18" s="2">
        <f t="shared" si="0"/>
        <v>7061.4644563749098</v>
      </c>
      <c r="D18" s="5">
        <f t="shared" si="2"/>
        <v>36449.357561974408</v>
      </c>
      <c r="E18" s="5">
        <f t="shared" si="3"/>
        <v>5254.5934989513762</v>
      </c>
      <c r="F18" s="5">
        <f t="shared" si="4"/>
        <v>3064.8242495587333</v>
      </c>
      <c r="G18" s="5">
        <f t="shared" si="5"/>
        <v>-37707.310854109608</v>
      </c>
      <c r="H18" s="5"/>
      <c r="I18" s="5"/>
      <c r="J18" s="5"/>
      <c r="K18" s="5"/>
      <c r="L18" s="5"/>
    </row>
    <row r="19" spans="1:12">
      <c r="A19" s="11">
        <f t="shared" si="1"/>
        <v>2013</v>
      </c>
      <c r="C19" s="2">
        <f t="shared" si="0"/>
        <v>7206.0386020655787</v>
      </c>
      <c r="D19" s="5">
        <f t="shared" si="2"/>
        <v>38004.646020427885</v>
      </c>
      <c r="E19" s="5">
        <f t="shared" si="3"/>
        <v>5365.5461820549917</v>
      </c>
      <c r="F19" s="5">
        <f t="shared" si="4"/>
        <v>3131.862874111715</v>
      </c>
      <c r="G19" s="5">
        <f t="shared" si="5"/>
        <v>-39296.016474529009</v>
      </c>
      <c r="H19" s="5"/>
      <c r="I19" s="5"/>
      <c r="J19" s="5"/>
      <c r="K19" s="5"/>
      <c r="L19" s="5"/>
    </row>
    <row r="20" spans="1:12">
      <c r="A20" s="11">
        <f t="shared" si="1"/>
        <v>2014</v>
      </c>
      <c r="C20" s="2">
        <f t="shared" si="0"/>
        <v>7353.8496081484482</v>
      </c>
      <c r="D20" s="5">
        <f t="shared" si="2"/>
        <v>39626.298397227132</v>
      </c>
      <c r="E20" s="5">
        <f t="shared" si="3"/>
        <v>5478.841672055154</v>
      </c>
      <c r="F20" s="5">
        <f t="shared" si="4"/>
        <v>3200.3678722039308</v>
      </c>
      <c r="G20" s="5">
        <f t="shared" si="5"/>
        <v>-40951.658333337771</v>
      </c>
      <c r="H20" s="5"/>
      <c r="I20" s="37"/>
      <c r="J20" s="5"/>
      <c r="K20" s="37"/>
      <c r="L20" s="5"/>
    </row>
    <row r="21" spans="1:12">
      <c r="A21" s="11">
        <f t="shared" si="1"/>
        <v>2015</v>
      </c>
      <c r="C21" s="2">
        <f t="shared" si="0"/>
        <v>7504.9905615891839</v>
      </c>
      <c r="D21" s="5">
        <f t="shared" si="2"/>
        <v>41317.146430519671</v>
      </c>
      <c r="E21" s="5">
        <f t="shared" si="3"/>
        <v>5594.5294381850617</v>
      </c>
      <c r="F21" s="5">
        <f t="shared" si="4"/>
        <v>3270.3713186485334</v>
      </c>
      <c r="G21" s="5">
        <f t="shared" si="5"/>
        <v>-42677.056625764082</v>
      </c>
      <c r="H21" s="5"/>
      <c r="I21" s="37"/>
      <c r="J21" s="5"/>
      <c r="K21" s="37"/>
      <c r="L21" s="5"/>
    </row>
    <row r="22" spans="1:12">
      <c r="A22" s="11">
        <f t="shared" si="1"/>
        <v>2016</v>
      </c>
      <c r="C22" s="2">
        <f t="shared" si="0"/>
        <v>7659.558303283593</v>
      </c>
      <c r="D22" s="5">
        <f>D21*(1+$D$13)</f>
        <v>43080.142688282482</v>
      </c>
      <c r="E22" s="5">
        <f t="shared" si="3"/>
        <v>5712.6599942390494</v>
      </c>
      <c r="F22" s="5">
        <f t="shared" si="4"/>
        <v>3341.9059898491037</v>
      </c>
      <c r="G22" s="5">
        <f t="shared" si="5"/>
        <v>-44475.150369087045</v>
      </c>
      <c r="H22" s="5"/>
      <c r="I22" s="37"/>
      <c r="J22" s="5"/>
      <c r="K22" s="37"/>
      <c r="L22" s="5"/>
    </row>
    <row r="23" spans="1:12">
      <c r="A23" s="11">
        <f t="shared" si="1"/>
        <v>2017</v>
      </c>
      <c r="C23" s="2">
        <f t="shared" si="0"/>
        <v>7817.6536149728781</v>
      </c>
      <c r="D23" s="5">
        <f t="shared" si="2"/>
        <v>44918.365724112176</v>
      </c>
      <c r="E23" s="5">
        <f t="shared" si="3"/>
        <v>5833.2849206288829</v>
      </c>
      <c r="F23" s="5">
        <f t="shared" si="4"/>
        <v>3415.0053791459327</v>
      </c>
      <c r="G23" s="5">
        <f t="shared" si="5"/>
        <v>-46349.002408914115</v>
      </c>
      <c r="H23" s="5"/>
      <c r="I23" s="37"/>
      <c r="J23" s="5"/>
      <c r="K23" s="37"/>
      <c r="L23" s="5"/>
    </row>
    <row r="24" spans="1:12">
      <c r="A24" s="11">
        <f t="shared" si="1"/>
        <v>2018</v>
      </c>
      <c r="C24" s="2">
        <f t="shared" si="0"/>
        <v>7979.3814160298352</v>
      </c>
      <c r="D24" s="5">
        <f t="shared" si="2"/>
        <v>46835.025453011927</v>
      </c>
      <c r="E24" s="5">
        <f t="shared" si="3"/>
        <v>5956.4568869057794</v>
      </c>
      <c r="F24" s="5">
        <f t="shared" si="4"/>
        <v>3489.7037124979802</v>
      </c>
      <c r="G24" s="5">
        <f t="shared" si="5"/>
        <v>-48301.804636385852</v>
      </c>
      <c r="H24" s="5"/>
      <c r="I24" s="5"/>
      <c r="J24" s="5"/>
      <c r="K24" s="5"/>
      <c r="L24" s="5"/>
    </row>
    <row r="25" spans="1:12">
      <c r="A25" s="11">
        <f t="shared" si="1"/>
        <v>2019</v>
      </c>
      <c r="C25" s="2">
        <f t="shared" si="0"/>
        <v>8144.8509706333716</v>
      </c>
      <c r="D25" s="5">
        <f t="shared" si="2"/>
        <v>48833.46875656239</v>
      </c>
      <c r="E25" s="5">
        <f t="shared" si="3"/>
        <v>6082.2296747579876</v>
      </c>
      <c r="F25" s="5">
        <f t="shared" si="4"/>
        <v>3566.035964507857</v>
      </c>
      <c r="G25" s="5">
        <f t="shared" si="5"/>
        <v>-50336.883425194865</v>
      </c>
      <c r="H25" s="5"/>
      <c r="I25" s="5"/>
      <c r="J25" s="5"/>
      <c r="K25" s="5"/>
      <c r="L25" s="5"/>
    </row>
    <row r="26" spans="1:12">
      <c r="A26" s="11">
        <f t="shared" si="1"/>
        <v>2020</v>
      </c>
      <c r="C26" s="2">
        <f t="shared" si="0"/>
        <v>8314.1761058754346</v>
      </c>
      <c r="D26" s="5">
        <f t="shared" si="2"/>
        <v>50917.185327264437</v>
      </c>
      <c r="E26" s="5">
        <f t="shared" si="3"/>
        <v>6210.6582014939768</v>
      </c>
      <c r="F26" s="5">
        <f t="shared" si="4"/>
        <v>3644.0378747973268</v>
      </c>
      <c r="G26" s="5">
        <f t="shared" si="5"/>
        <v>-52457.70529768031</v>
      </c>
      <c r="I26" s="5"/>
      <c r="J26" s="5"/>
      <c r="K26" s="5"/>
      <c r="L26" s="5"/>
    </row>
    <row r="27" spans="1:12">
      <c r="A27" s="11">
        <f t="shared" si="1"/>
        <v>2021</v>
      </c>
      <c r="C27" s="2">
        <f t="shared" si="0"/>
        <v>8487.4754413720439</v>
      </c>
      <c r="D27" s="5">
        <f t="shared" si="2"/>
        <v>53089.813762259037</v>
      </c>
      <c r="E27" s="5">
        <f t="shared" si="3"/>
        <v>6341.7985440214716</v>
      </c>
      <c r="F27" s="5">
        <f t="shared" si="4"/>
        <v>3723.7459647410019</v>
      </c>
      <c r="G27" s="5">
        <f t="shared" si="5"/>
        <v>-54667.882829649461</v>
      </c>
      <c r="I27" s="38"/>
      <c r="J27" s="5"/>
      <c r="K27" s="5"/>
      <c r="L27" s="5"/>
    </row>
    <row r="28" spans="1:12">
      <c r="A28" s="11">
        <f t="shared" si="1"/>
        <v>2022</v>
      </c>
      <c r="C28" s="2">
        <f t="shared" si="0"/>
        <v>8664.8726309796475</v>
      </c>
      <c r="D28" s="5">
        <f t="shared" si="2"/>
        <v>55355.147917065289</v>
      </c>
      <c r="E28" s="5">
        <f t="shared" si="3"/>
        <v>6475.707963332824</v>
      </c>
      <c r="F28" s="5">
        <f t="shared" si="4"/>
        <v>3805.1975545660612</v>
      </c>
      <c r="G28" s="5">
        <f t="shared" si="5"/>
        <v>-56971.180803984535</v>
      </c>
      <c r="I28" s="38"/>
      <c r="J28" s="5"/>
      <c r="K28" s="5"/>
      <c r="L28" s="5"/>
    </row>
    <row r="29" spans="1:12">
      <c r="A29" s="11">
        <f t="shared" si="1"/>
        <v>2023</v>
      </c>
      <c r="C29" s="2">
        <f>SUM(D29:G29)</f>
        <v>8846.496617248049</v>
      </c>
      <c r="D29" s="5">
        <f t="shared" si="2"/>
        <v>57717.143530431407</v>
      </c>
      <c r="E29" s="5">
        <f t="shared" si="3"/>
        <v>6612.4449295073937</v>
      </c>
      <c r="F29" s="5">
        <f t="shared" si="4"/>
        <v>3888.4307808260032</v>
      </c>
      <c r="G29" s="5">
        <f t="shared" si="5"/>
        <v>-59371.52262351675</v>
      </c>
      <c r="I29" s="38"/>
      <c r="J29" s="5"/>
      <c r="K29" s="5"/>
      <c r="L29" s="5"/>
    </row>
    <row r="30" spans="1:12">
      <c r="A30" s="11">
        <f t="shared" si="1"/>
        <v>2024</v>
      </c>
      <c r="C30" s="2">
        <f>SUM(D30:G30)</f>
        <v>9032.4818992744113</v>
      </c>
      <c r="D30" s="5">
        <f t="shared" si="2"/>
        <v>60179.925131867138</v>
      </c>
      <c r="E30" s="5">
        <f t="shared" si="3"/>
        <v>6752.0691472418684</v>
      </c>
      <c r="F30" s="5">
        <f t="shared" si="4"/>
        <v>3973.4846142566098</v>
      </c>
      <c r="G30" s="5">
        <f t="shared" si="5"/>
        <v>-61872.996994091198</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370151</v>
      </c>
      <c r="D53" s="5">
        <f>SUM(D15:D52)</f>
        <v>1377833</v>
      </c>
      <c r="E53" s="5">
        <f>SUM(E15:E52)</f>
        <v>269567</v>
      </c>
      <c r="F53" s="5">
        <f>SUM(F15:F52)</f>
        <v>154671.00000000003</v>
      </c>
      <c r="G53" s="5">
        <f>SUM(G15:G52)</f>
        <v>-1431919.9999999998</v>
      </c>
      <c r="H53" s="5"/>
    </row>
    <row r="55" spans="1:8">
      <c r="A55" s="42" t="s">
        <v>58</v>
      </c>
      <c r="D55" s="5"/>
    </row>
    <row r="56" spans="1:8">
      <c r="A56" s="42" t="s">
        <v>59</v>
      </c>
    </row>
    <row r="60" spans="1:8">
      <c r="C60" s="40">
        <f>(C8+C9)-C53</f>
        <v>0</v>
      </c>
      <c r="D60" s="40">
        <f>(D8+D9)-D53</f>
        <v>0</v>
      </c>
      <c r="E60" s="40">
        <f>(E8+E9)-E53</f>
        <v>0</v>
      </c>
      <c r="F60" s="40">
        <f>(F8+F9)-F53</f>
        <v>0</v>
      </c>
      <c r="G60" s="40">
        <f>(G8+G9)-G53</f>
        <v>0</v>
      </c>
      <c r="H60" s="41" t="s">
        <v>56</v>
      </c>
    </row>
  </sheetData>
  <phoneticPr fontId="3" type="noConversion"/>
  <pageMargins left="0.75" right="0.75" top="1" bottom="1" header="0.5" footer="0.5"/>
  <pageSetup scale="81" firstPageNumber="154" orientation="portrait" useFirstPageNumber="1" r:id="rId1"/>
  <headerFooter alignWithMargins="0">
    <oddFooter>&amp;R09RC-STAFFPOD3-8-&amp;P</oddFooter>
  </headerFooter>
  <legacyDrawing r:id="rId2"/>
</worksheet>
</file>

<file path=xl/worksheets/sheet57.xml><?xml version="1.0" encoding="utf-8"?>
<worksheet xmlns="http://schemas.openxmlformats.org/spreadsheetml/2006/main" xmlns:r="http://schemas.openxmlformats.org/officeDocument/2006/relationships">
  <sheetPr>
    <tabColor rgb="FF92D050"/>
    <pageSetUpPr fitToPage="1"/>
  </sheetPr>
  <dimension ref="A1:S102"/>
  <sheetViews>
    <sheetView view="pageLayout" topLeftCell="K108" zoomScaleNormal="80" workbookViewId="0">
      <selection activeCell="H2" sqref="H2"/>
    </sheetView>
  </sheetViews>
  <sheetFormatPr defaultColWidth="14" defaultRowHeight="15" outlineLevelRow="1"/>
  <cols>
    <col min="1" max="2" width="14" customWidth="1"/>
    <col min="3" max="3" width="14" style="57" customWidth="1"/>
    <col min="4" max="5" width="14" customWidth="1"/>
    <col min="6" max="6" width="14" style="64" customWidth="1"/>
    <col min="7" max="7" width="8.28515625" customWidth="1"/>
    <col min="8" max="10" width="14" customWidth="1"/>
    <col min="11" max="11" width="14" style="64" customWidth="1"/>
    <col min="12" max="12" width="7.5703125" customWidth="1"/>
    <col min="13" max="15" width="14" customWidth="1"/>
    <col min="16" max="16" width="14" style="64" customWidth="1"/>
    <col min="17" max="17" width="9.5703125" customWidth="1"/>
  </cols>
  <sheetData>
    <row r="1" spans="1:19" ht="18.75">
      <c r="A1" s="56" t="s">
        <v>131</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'Suw GT'!D10</f>
        <v>684808.50399999996</v>
      </c>
      <c r="C11" s="57">
        <v>1</v>
      </c>
      <c r="D11">
        <v>1</v>
      </c>
      <c r="F11" s="69">
        <f>'Suw GT'!E10</f>
        <v>87856.28</v>
      </c>
      <c r="H11" s="57">
        <v>1</v>
      </c>
      <c r="I11">
        <v>1</v>
      </c>
      <c r="K11" s="69">
        <f>'Suw GT'!F10</f>
        <v>51449.216</v>
      </c>
      <c r="M11" s="57">
        <v>1</v>
      </c>
      <c r="N11">
        <v>1</v>
      </c>
      <c r="P11" s="69">
        <f>'Suw GT'!G10</f>
        <v>-706339</v>
      </c>
      <c r="R11" s="57">
        <v>1</v>
      </c>
      <c r="S11">
        <v>1</v>
      </c>
    </row>
    <row r="12" spans="1:19">
      <c r="C12" s="57">
        <v>2</v>
      </c>
      <c r="D12">
        <f>D11+A14</f>
        <v>1.0426698455743435</v>
      </c>
      <c r="H12" s="57">
        <v>2</v>
      </c>
      <c r="I12">
        <f>I11+F14</f>
        <v>1.0211153694621207</v>
      </c>
      <c r="M12" s="57">
        <v>2</v>
      </c>
      <c r="N12">
        <f>N11+K14</f>
        <v>1.0218735624278077</v>
      </c>
      <c r="R12" s="57">
        <v>2</v>
      </c>
      <c r="S12">
        <f>S11+P14</f>
        <v>1.0421325622123025</v>
      </c>
    </row>
    <row r="13" spans="1:19">
      <c r="A13" s="65" t="s">
        <v>105</v>
      </c>
      <c r="C13" s="57">
        <v>3</v>
      </c>
      <c r="D13">
        <f>D12*D12</f>
        <v>1.0871604068700254</v>
      </c>
      <c r="F13" s="67" t="s">
        <v>105</v>
      </c>
      <c r="H13" s="57">
        <v>3</v>
      </c>
      <c r="I13">
        <f>I12*$I$12</f>
        <v>1.0426765977517631</v>
      </c>
      <c r="K13" s="67" t="s">
        <v>105</v>
      </c>
      <c r="M13" s="57">
        <v>3</v>
      </c>
      <c r="N13">
        <f>N12*$N$12</f>
        <v>1.0442255775888987</v>
      </c>
      <c r="P13" s="67" t="s">
        <v>105</v>
      </c>
      <c r="R13" s="57">
        <v>3</v>
      </c>
      <c r="S13">
        <f>S12*$S$12</f>
        <v>1.0860402772231788</v>
      </c>
    </row>
    <row r="14" spans="1:19">
      <c r="A14" s="71">
        <f>D79</f>
        <v>4.2669845574343584E-2</v>
      </c>
      <c r="C14" s="57">
        <v>4</v>
      </c>
      <c r="D14">
        <f t="shared" ref="D14:D25" si="0">D13*$D$12</f>
        <v>1.1335493735457098</v>
      </c>
      <c r="F14" s="72">
        <f>I79</f>
        <v>2.1115369462120701E-2</v>
      </c>
      <c r="H14" s="57">
        <v>4</v>
      </c>
      <c r="I14">
        <f>I13*$I$12</f>
        <v>1.0646930993427985</v>
      </c>
      <c r="K14" s="72">
        <f>N79</f>
        <v>2.1873562427807719E-2</v>
      </c>
      <c r="M14" s="57">
        <v>4</v>
      </c>
      <c r="N14">
        <f>N13*$N$12</f>
        <v>1.067066510949003</v>
      </c>
      <c r="P14" s="72">
        <f>S79</f>
        <v>4.2132562212302563E-2</v>
      </c>
      <c r="R14" s="57">
        <v>4</v>
      </c>
      <c r="S14">
        <f>S13*$S$12</f>
        <v>1.1317979367683506</v>
      </c>
    </row>
    <row r="15" spans="1:19">
      <c r="C15" s="57">
        <v>5</v>
      </c>
      <c r="D15">
        <f t="shared" si="0"/>
        <v>1.1819177502657991</v>
      </c>
      <c r="H15" s="57">
        <v>5</v>
      </c>
      <c r="I15">
        <f>I14*$I$12</f>
        <v>1.087174487499192</v>
      </c>
      <c r="M15" s="57">
        <v>5</v>
      </c>
      <c r="N15">
        <f>N14*$N$12</f>
        <v>1.0904070568908688</v>
      </c>
      <c r="R15" s="57">
        <v>5</v>
      </c>
      <c r="S15">
        <f>S14*$S$12</f>
        <v>1.1794834837509989</v>
      </c>
    </row>
    <row r="16" spans="1:19">
      <c r="A16" s="65" t="s">
        <v>106</v>
      </c>
      <c r="C16" s="57">
        <v>6</v>
      </c>
      <c r="D16">
        <f t="shared" si="0"/>
        <v>1.2323499981512163</v>
      </c>
      <c r="F16" s="67" t="s">
        <v>106</v>
      </c>
      <c r="H16" s="57">
        <v>6</v>
      </c>
      <c r="I16">
        <f>I15*$I$12</f>
        <v>1.1101305784725291</v>
      </c>
      <c r="K16" s="67" t="s">
        <v>106</v>
      </c>
      <c r="M16" s="57">
        <v>6</v>
      </c>
      <c r="N16">
        <f>N15*$N$12</f>
        <v>1.1142581437214933</v>
      </c>
      <c r="P16" s="67" t="s">
        <v>106</v>
      </c>
      <c r="R16" s="57">
        <v>6</v>
      </c>
      <c r="S16">
        <f>S15*$S$12</f>
        <v>1.2291781450085211</v>
      </c>
    </row>
    <row r="17" spans="1:19">
      <c r="A17" s="73">
        <v>15</v>
      </c>
      <c r="C17" s="57">
        <v>7</v>
      </c>
      <c r="D17">
        <f t="shared" si="0"/>
        <v>1.2849341822658711</v>
      </c>
      <c r="F17" s="74">
        <f>A17</f>
        <v>15</v>
      </c>
      <c r="H17" s="57">
        <v>7</v>
      </c>
      <c r="I17">
        <f>I16*$I$12</f>
        <v>1.1335713957881743</v>
      </c>
      <c r="K17" s="74">
        <f>A17</f>
        <v>15</v>
      </c>
      <c r="M17" s="57">
        <v>7</v>
      </c>
      <c r="N17">
        <f>N16*$N$12</f>
        <v>1.1386309387888784</v>
      </c>
      <c r="P17" s="74">
        <f>A17</f>
        <v>15</v>
      </c>
      <c r="R17" s="57">
        <v>7</v>
      </c>
      <c r="S17">
        <f>S16*$S$12</f>
        <v>1.2809665696730952</v>
      </c>
    </row>
    <row r="18" spans="1:19">
      <c r="C18" s="57">
        <v>8</v>
      </c>
      <c r="D18">
        <f t="shared" si="0"/>
        <v>1.3397621253963512</v>
      </c>
      <c r="H18" s="57">
        <v>8</v>
      </c>
      <c r="I18">
        <f t="shared" ref="I18:I25" si="1">I17*$I$12</f>
        <v>1.1575071746219334</v>
      </c>
      <c r="M18" s="57">
        <v>8</v>
      </c>
      <c r="N18">
        <f t="shared" ref="N18:N25" si="2">N17*$N$12</f>
        <v>1.1635368537107103</v>
      </c>
      <c r="R18" s="57">
        <v>8</v>
      </c>
      <c r="S18">
        <f t="shared" ref="S18:S25" si="3">S17*$S$12</f>
        <v>1.3349369733617267</v>
      </c>
    </row>
    <row r="19" spans="1:19">
      <c r="C19" s="57">
        <v>9</v>
      </c>
      <c r="D19">
        <f t="shared" si="0"/>
        <v>1.3969295683933678</v>
      </c>
      <c r="H19" s="57">
        <v>9</v>
      </c>
      <c r="I19">
        <f t="shared" si="1"/>
        <v>1.181948366269131</v>
      </c>
      <c r="M19" s="57">
        <v>9</v>
      </c>
      <c r="N19">
        <f t="shared" si="2"/>
        <v>1.1889875497174065</v>
      </c>
      <c r="R19" s="57">
        <v>9</v>
      </c>
      <c r="S19">
        <f t="shared" si="3"/>
        <v>1.3911812884413925</v>
      </c>
    </row>
    <row r="20" spans="1:19">
      <c r="C20" s="57">
        <v>10</v>
      </c>
      <c r="D20">
        <f t="shared" si="0"/>
        <v>1.4565363373549471</v>
      </c>
      <c r="H20" s="57">
        <v>10</v>
      </c>
      <c r="I20">
        <f t="shared" si="1"/>
        <v>1.2069056427080536</v>
      </c>
      <c r="M20" s="57">
        <v>10</v>
      </c>
      <c r="N20">
        <f t="shared" si="2"/>
        <v>1.2149949431120364</v>
      </c>
      <c r="R20" s="57">
        <v>10</v>
      </c>
      <c r="S20">
        <f t="shared" si="3"/>
        <v>1.4497953206252407</v>
      </c>
    </row>
    <row r="21" spans="1:19">
      <c r="C21" s="57">
        <v>11</v>
      </c>
      <c r="D21">
        <f t="shared" si="0"/>
        <v>1.5186865179433027</v>
      </c>
      <c r="H21" s="57">
        <v>11</v>
      </c>
      <c r="I21">
        <f t="shared" si="1"/>
        <v>1.2323899012597523</v>
      </c>
      <c r="M21" s="57">
        <v>11</v>
      </c>
      <c r="N21">
        <f t="shared" si="2"/>
        <v>1.2415712108496681</v>
      </c>
      <c r="R21" s="57">
        <v>11</v>
      </c>
      <c r="S21">
        <f t="shared" si="3"/>
        <v>1.5108789121665889</v>
      </c>
    </row>
    <row r="22" spans="1:19">
      <c r="C22" s="57">
        <v>12</v>
      </c>
      <c r="D22">
        <f t="shared" si="0"/>
        <v>1.5834886371397809</v>
      </c>
      <c r="H22" s="57">
        <v>12</v>
      </c>
      <c r="I22">
        <f t="shared" si="1"/>
        <v>1.2584122693462385</v>
      </c>
      <c r="M22" s="57">
        <v>12</v>
      </c>
      <c r="N22">
        <f t="shared" si="2"/>
        <v>1.2687287962387572</v>
      </c>
      <c r="R22" s="57">
        <v>12</v>
      </c>
      <c r="S22">
        <f t="shared" si="3"/>
        <v>1.5745361119287036</v>
      </c>
    </row>
    <row r="23" spans="1:19">
      <c r="C23" s="57">
        <v>13</v>
      </c>
      <c r="D23">
        <f t="shared" si="0"/>
        <v>1.651055852755263</v>
      </c>
      <c r="H23" s="57">
        <v>13</v>
      </c>
      <c r="I23">
        <f t="shared" si="1"/>
        <v>1.2849841093491501</v>
      </c>
      <c r="M23" s="57">
        <v>13</v>
      </c>
      <c r="N23">
        <f t="shared" si="2"/>
        <v>1.2964804147672431</v>
      </c>
      <c r="R23" s="57">
        <v>13</v>
      </c>
      <c r="S23">
        <f t="shared" si="3"/>
        <v>1.6408753526200566</v>
      </c>
    </row>
    <row r="24" spans="1:19">
      <c r="C24" s="57">
        <v>14</v>
      </c>
      <c r="D24">
        <f t="shared" si="0"/>
        <v>1.721506151026946</v>
      </c>
      <c r="H24" s="57">
        <v>14</v>
      </c>
      <c r="I24">
        <f t="shared" si="1"/>
        <v>1.3121170235710116</v>
      </c>
      <c r="M24" s="57">
        <v>14</v>
      </c>
      <c r="N24">
        <f t="shared" si="2"/>
        <v>1.3248390600560844</v>
      </c>
      <c r="R24" s="57">
        <v>14</v>
      </c>
      <c r="S24">
        <f t="shared" si="3"/>
        <v>1.7100096354969549</v>
      </c>
    </row>
    <row r="25" spans="1:19">
      <c r="C25" s="57">
        <v>15</v>
      </c>
      <c r="D25">
        <f t="shared" si="0"/>
        <v>1.7949625526465482</v>
      </c>
      <c r="H25" s="57">
        <v>15</v>
      </c>
      <c r="I25">
        <f t="shared" si="1"/>
        <v>1.3398228593012516</v>
      </c>
      <c r="M25" s="57">
        <v>15</v>
      </c>
      <c r="N25">
        <f t="shared" si="2"/>
        <v>1.3538180099430193</v>
      </c>
      <c r="R25" s="57">
        <v>15</v>
      </c>
      <c r="S25">
        <f t="shared" si="3"/>
        <v>1.7820567228481672</v>
      </c>
    </row>
    <row r="26" spans="1:19">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20.425509299329473</v>
      </c>
      <c r="H72" s="57"/>
      <c r="I72" s="76">
        <f>SUM(I11:I71)</f>
        <v>17.4334488747431</v>
      </c>
      <c r="M72" s="57"/>
      <c r="N72" s="76">
        <f>SUM(N11:N71)</f>
        <v>17.529418628761878</v>
      </c>
      <c r="R72" s="57"/>
      <c r="S72" s="76">
        <f>SUM(S11:S71)</f>
        <v>20.343869292125277</v>
      </c>
    </row>
    <row r="73" spans="1:19">
      <c r="A73" s="77"/>
      <c r="B73" s="78"/>
      <c r="C73" s="79" t="s">
        <v>107</v>
      </c>
      <c r="D73" s="80">
        <f>A11/D72</f>
        <v>33527.120130242278</v>
      </c>
      <c r="E73" s="78"/>
      <c r="F73" s="81"/>
      <c r="G73" s="78"/>
      <c r="H73" s="79" t="s">
        <v>107</v>
      </c>
      <c r="I73" s="80">
        <f>F11/I72</f>
        <v>5039.5237701521437</v>
      </c>
      <c r="J73" s="78"/>
      <c r="K73" s="81"/>
      <c r="L73" s="78"/>
      <c r="M73" s="79" t="s">
        <v>107</v>
      </c>
      <c r="N73" s="80">
        <f>K11/N72</f>
        <v>2935.0212399847237</v>
      </c>
      <c r="O73" s="78"/>
      <c r="P73" s="81"/>
      <c r="Q73" s="78"/>
      <c r="R73" s="79" t="s">
        <v>107</v>
      </c>
      <c r="S73" s="80">
        <f>P11/S72</f>
        <v>-34719.993028730787</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4.2669845574343584E-2</v>
      </c>
      <c r="G79" s="87"/>
      <c r="I79" s="88">
        <v>2.1115369462120701E-2</v>
      </c>
      <c r="L79" s="87"/>
      <c r="N79" s="88">
        <v>2.1873562427807719E-2</v>
      </c>
      <c r="Q79" s="87"/>
      <c r="S79" s="88">
        <v>4.2132562212302563E-2</v>
      </c>
    </row>
    <row r="80" spans="1:19" ht="12.75">
      <c r="A80" s="64"/>
      <c r="B80" s="87"/>
      <c r="C80" s="3"/>
      <c r="G80" s="87"/>
      <c r="H80" s="3"/>
      <c r="L80" s="87"/>
      <c r="M80" s="3"/>
      <c r="Q80" s="87"/>
      <c r="R80" s="3"/>
    </row>
    <row r="81" spans="1:19" ht="12.75">
      <c r="A81" s="64">
        <v>2010</v>
      </c>
      <c r="B81" s="87">
        <v>3.2371962390541222E-2</v>
      </c>
      <c r="C81" s="89">
        <v>767611</v>
      </c>
      <c r="D81" s="84">
        <f>C81</f>
        <v>767611</v>
      </c>
      <c r="E81" s="2"/>
      <c r="F81" s="64">
        <v>2010</v>
      </c>
      <c r="G81" s="87">
        <v>7.6920477730318881E-3</v>
      </c>
      <c r="H81" s="89">
        <v>201196</v>
      </c>
      <c r="I81" s="84">
        <f>H81</f>
        <v>201196</v>
      </c>
      <c r="K81" s="64">
        <v>2010</v>
      </c>
      <c r="L81" s="87">
        <v>1.9370419148179E-2</v>
      </c>
      <c r="M81" s="89">
        <v>114248</v>
      </c>
      <c r="N81" s="84">
        <f>M81</f>
        <v>114248</v>
      </c>
      <c r="P81" s="64">
        <v>2010</v>
      </c>
      <c r="Q81" s="87">
        <v>2.0708051696474269E-2</v>
      </c>
      <c r="R81" s="89">
        <v>-803521</v>
      </c>
      <c r="S81" s="84">
        <f>R81</f>
        <v>-803521</v>
      </c>
    </row>
    <row r="82" spans="1:19" ht="12.75">
      <c r="A82" s="64">
        <v>2011</v>
      </c>
      <c r="B82" s="87">
        <v>2.6527248559148644E-2</v>
      </c>
      <c r="C82" s="3">
        <f t="shared" ref="C82:C100" si="4">C81*(1+B82)</f>
        <v>787973.60779373662</v>
      </c>
      <c r="D82" s="3">
        <f>D81*(1+$D$79)</f>
        <v>800364.84283116739</v>
      </c>
      <c r="E82" s="3"/>
      <c r="F82" s="64">
        <v>2011</v>
      </c>
      <c r="G82" s="87">
        <v>-1.1217188508542718E-2</v>
      </c>
      <c r="H82" s="3">
        <f t="shared" ref="H82:H100" si="5">H81*(1+G82)</f>
        <v>198939.14654083524</v>
      </c>
      <c r="I82" s="3">
        <f>I81*(1+$I$79)</f>
        <v>205444.32787430083</v>
      </c>
      <c r="K82" s="64">
        <v>2011</v>
      </c>
      <c r="L82" s="87">
        <v>1.8707806798847908E-2</v>
      </c>
      <c r="M82" s="3">
        <f t="shared" ref="M82:M100" si="6">M81*(1+L82)</f>
        <v>116385.32951115478</v>
      </c>
      <c r="N82" s="3">
        <f>N81*(1+$N$79)</f>
        <v>116747.01076025217</v>
      </c>
      <c r="P82" s="64">
        <v>2011</v>
      </c>
      <c r="Q82" s="87">
        <v>2.6535838373037534E-2</v>
      </c>
      <c r="R82" s="3">
        <f t="shared" ref="R82:R100" si="7">R81*(1+Q82)</f>
        <v>-824843.10338534159</v>
      </c>
      <c r="S82" s="3">
        <f t="shared" ref="S82:S95" si="8">S81*(1+$S$79)</f>
        <v>-837375.39852139156</v>
      </c>
    </row>
    <row r="83" spans="1:19" ht="12.75">
      <c r="A83" s="64">
        <v>2012</v>
      </c>
      <c r="B83" s="87">
        <v>2.4244788348166218E-2</v>
      </c>
      <c r="C83" s="3">
        <f t="shared" si="4"/>
        <v>807077.86113863671</v>
      </c>
      <c r="D83" s="3">
        <f t="shared" ref="D83:D95" si="9">D82*(1+$D$79)</f>
        <v>834516.28707790701</v>
      </c>
      <c r="E83" s="3"/>
      <c r="F83" s="64">
        <v>2012</v>
      </c>
      <c r="G83" s="87">
        <v>4.7254537368443148E-4</v>
      </c>
      <c r="H83" s="3">
        <f t="shared" si="5"/>
        <v>199033.15431417784</v>
      </c>
      <c r="I83" s="3">
        <f t="shared" ref="I83:I95" si="10">I82*(1+$I$79)</f>
        <v>209782.36076126376</v>
      </c>
      <c r="K83" s="64">
        <v>2012</v>
      </c>
      <c r="L83" s="87">
        <v>1.6557187294821824E-2</v>
      </c>
      <c r="M83" s="3">
        <f t="shared" si="6"/>
        <v>118312.34321024052</v>
      </c>
      <c r="N83" s="3">
        <f t="shared" ref="N83:N95" si="11">N82*(1+$N$79)</f>
        <v>119300.68378837648</v>
      </c>
      <c r="P83" s="64">
        <v>2012</v>
      </c>
      <c r="Q83" s="87">
        <v>2.7960341094274234E-2</v>
      </c>
      <c r="R83" s="3">
        <f t="shared" si="7"/>
        <v>-847905.99790525541</v>
      </c>
      <c r="S83" s="3">
        <f t="shared" si="8"/>
        <v>-872656.16959464573</v>
      </c>
    </row>
    <row r="84" spans="1:19" ht="12.75">
      <c r="A84" s="64">
        <v>2013</v>
      </c>
      <c r="B84" s="87">
        <v>2.3674854115989637E-2</v>
      </c>
      <c r="C84" s="3">
        <f t="shared" si="4"/>
        <v>826185.31176133896</v>
      </c>
      <c r="D84" s="3">
        <f t="shared" si="9"/>
        <v>870124.96817679575</v>
      </c>
      <c r="E84" s="3"/>
      <c r="F84" s="64">
        <v>2013</v>
      </c>
      <c r="G84" s="87">
        <v>8.1549586205135593E-3</v>
      </c>
      <c r="H84" s="3">
        <f t="shared" si="5"/>
        <v>200656.26145172026</v>
      </c>
      <c r="I84" s="3">
        <f t="shared" si="10"/>
        <v>214211.99281537373</v>
      </c>
      <c r="K84" s="64">
        <v>2013</v>
      </c>
      <c r="L84" s="87">
        <v>1.6726144206233182E-2</v>
      </c>
      <c r="M84" s="3">
        <f t="shared" si="6"/>
        <v>120291.25252415235</v>
      </c>
      <c r="N84" s="3">
        <f t="shared" si="11"/>
        <v>121910.21474290168</v>
      </c>
      <c r="P84" s="64">
        <v>2013</v>
      </c>
      <c r="Q84" s="87">
        <v>3.1191760615347588E-2</v>
      </c>
      <c r="R84" s="3">
        <f t="shared" si="7"/>
        <v>-874353.67881623353</v>
      </c>
      <c r="S84" s="3">
        <f t="shared" si="8"/>
        <v>-909423.40995004179</v>
      </c>
    </row>
    <row r="85" spans="1:19" ht="12.75">
      <c r="A85" s="64">
        <v>2014</v>
      </c>
      <c r="B85" s="87">
        <v>2.6293268106565841E-2</v>
      </c>
      <c r="C85" s="3">
        <f t="shared" si="4"/>
        <v>847908.42366918642</v>
      </c>
      <c r="D85" s="3">
        <f t="shared" si="9"/>
        <v>907253.06619928021</v>
      </c>
      <c r="E85" s="3"/>
      <c r="F85" s="64">
        <v>2014</v>
      </c>
      <c r="G85" s="87">
        <v>1.6256619808169736E-2</v>
      </c>
      <c r="H85" s="3">
        <f t="shared" si="5"/>
        <v>203918.25400626959</v>
      </c>
      <c r="I85" s="3">
        <f t="shared" si="10"/>
        <v>218735.15818688748</v>
      </c>
      <c r="K85" s="64">
        <v>2014</v>
      </c>
      <c r="L85" s="87">
        <v>1.6664651416024669E-2</v>
      </c>
      <c r="M85" s="3">
        <f t="shared" si="6"/>
        <v>122295.86431586435</v>
      </c>
      <c r="N85" s="3">
        <f t="shared" si="11"/>
        <v>124576.82543566798</v>
      </c>
      <c r="P85" s="64">
        <v>2014</v>
      </c>
      <c r="Q85" s="87">
        <v>3.2200627585099333E-2</v>
      </c>
      <c r="R85" s="3">
        <f t="shared" si="7"/>
        <v>-902508.41600545659</v>
      </c>
      <c r="S85" s="3">
        <f t="shared" si="8"/>
        <v>-947739.74834708625</v>
      </c>
    </row>
    <row r="86" spans="1:19" ht="12.75">
      <c r="A86" s="64">
        <v>2015</v>
      </c>
      <c r="B86" s="87">
        <v>3.0809462896269603E-2</v>
      </c>
      <c r="C86" s="3">
        <f t="shared" si="4"/>
        <v>874032.02678765671</v>
      </c>
      <c r="D86" s="3">
        <f t="shared" si="9"/>
        <v>945965.4144308531</v>
      </c>
      <c r="E86" s="3"/>
      <c r="F86" s="64">
        <v>2015</v>
      </c>
      <c r="G86" s="87">
        <v>1.8616631661300218E-2</v>
      </c>
      <c r="H86" s="3">
        <f t="shared" si="5"/>
        <v>207714.52503011975</v>
      </c>
      <c r="I86" s="3">
        <f t="shared" si="10"/>
        <v>223353.83186635902</v>
      </c>
      <c r="K86" s="64">
        <v>2015</v>
      </c>
      <c r="L86" s="87">
        <v>1.6827983827961464E-2</v>
      </c>
      <c r="M86" s="3">
        <f t="shared" si="6"/>
        <v>124353.85714279828</v>
      </c>
      <c r="N86" s="3">
        <f t="shared" si="11"/>
        <v>127301.76440389316</v>
      </c>
      <c r="P86" s="64">
        <v>2015</v>
      </c>
      <c r="Q86" s="87">
        <v>3.212893001162187E-2</v>
      </c>
      <c r="R86" s="3">
        <f t="shared" si="7"/>
        <v>-931505.04573819565</v>
      </c>
      <c r="S86" s="3">
        <f t="shared" si="8"/>
        <v>-987670.45225539187</v>
      </c>
    </row>
    <row r="87" spans="1:19" ht="12.75">
      <c r="A87" s="64">
        <v>2016</v>
      </c>
      <c r="B87" s="87">
        <v>3.3969213940548422E-2</v>
      </c>
      <c r="C87" s="3">
        <f t="shared" si="4"/>
        <v>903722.20769649791</v>
      </c>
      <c r="D87" s="3">
        <f t="shared" si="9"/>
        <v>986329.61258328741</v>
      </c>
      <c r="E87" s="3"/>
      <c r="F87" s="64">
        <v>2016</v>
      </c>
      <c r="G87" s="87">
        <v>1.9137611082678255E-2</v>
      </c>
      <c r="H87" s="3">
        <f t="shared" si="5"/>
        <v>211689.6848263694</v>
      </c>
      <c r="I87" s="3">
        <f t="shared" si="10"/>
        <v>228070.03054699756</v>
      </c>
      <c r="K87" s="64">
        <v>2016</v>
      </c>
      <c r="L87" s="87">
        <v>1.6418633591938629E-2</v>
      </c>
      <c r="M87" s="3">
        <f t="shared" si="6"/>
        <v>126395.57755897018</v>
      </c>
      <c r="N87" s="3">
        <f t="shared" si="11"/>
        <v>130086.30749475179</v>
      </c>
      <c r="P87" s="64">
        <v>2016</v>
      </c>
      <c r="Q87" s="87">
        <v>3.1539086903853222E-2</v>
      </c>
      <c r="R87" s="3">
        <f t="shared" si="7"/>
        <v>-960883.86432711035</v>
      </c>
      <c r="S87" s="3">
        <f t="shared" si="8"/>
        <v>-1029283.5390302952</v>
      </c>
    </row>
    <row r="88" spans="1:19" ht="12.75">
      <c r="A88" s="64">
        <v>2017</v>
      </c>
      <c r="B88" s="87">
        <v>3.4625278391739636E-2</v>
      </c>
      <c r="C88" s="3">
        <f t="shared" si="4"/>
        <v>935013.84072678664</v>
      </c>
      <c r="D88" s="3">
        <f t="shared" si="9"/>
        <v>1028416.1448376183</v>
      </c>
      <c r="E88" s="3"/>
      <c r="F88" s="64">
        <v>2017</v>
      </c>
      <c r="G88" s="87">
        <v>1.8739999520956348E-2</v>
      </c>
      <c r="H88" s="3">
        <f t="shared" si="5"/>
        <v>215656.74941860695</v>
      </c>
      <c r="I88" s="3">
        <f t="shared" si="10"/>
        <v>232885.81350523455</v>
      </c>
      <c r="K88" s="64">
        <v>2017</v>
      </c>
      <c r="L88" s="87">
        <v>1.6172897134470319E-2</v>
      </c>
      <c r="M88" s="3">
        <f t="shared" si="6"/>
        <v>128439.76023308338</v>
      </c>
      <c r="N88" s="3">
        <f t="shared" si="11"/>
        <v>132931.75846274124</v>
      </c>
      <c r="P88" s="64">
        <v>2017</v>
      </c>
      <c r="Q88" s="87">
        <v>3.1955125916445448E-2</v>
      </c>
      <c r="R88" s="3">
        <f t="shared" si="7"/>
        <v>-991589.02920276381</v>
      </c>
      <c r="S88" s="3">
        <f t="shared" si="8"/>
        <v>-1072649.891772588</v>
      </c>
    </row>
    <row r="89" spans="1:19" ht="12.75">
      <c r="A89" s="64">
        <v>2018</v>
      </c>
      <c r="B89" s="87">
        <v>3.4424156564943083E-2</v>
      </c>
      <c r="C89" s="3">
        <f t="shared" si="4"/>
        <v>967200.90357035422</v>
      </c>
      <c r="D89" s="3">
        <f t="shared" si="9"/>
        <v>1072298.5029240013</v>
      </c>
      <c r="E89" s="3"/>
      <c r="F89" s="64">
        <v>2018</v>
      </c>
      <c r="G89" s="87">
        <v>1.833133917330021E-2</v>
      </c>
      <c r="H89" s="3">
        <f t="shared" si="5"/>
        <v>219610.02643721085</v>
      </c>
      <c r="I89" s="3">
        <f t="shared" si="10"/>
        <v>237803.2834998841</v>
      </c>
      <c r="K89" s="64">
        <v>2018</v>
      </c>
      <c r="L89" s="87">
        <v>1.613076902265358E-2</v>
      </c>
      <c r="M89" s="3">
        <f t="shared" si="6"/>
        <v>130511.59233872824</v>
      </c>
      <c r="N89" s="3">
        <f t="shared" si="11"/>
        <v>135839.44958011428</v>
      </c>
      <c r="P89" s="64">
        <v>2018</v>
      </c>
      <c r="Q89" s="87">
        <v>3.1634948808657005E-2</v>
      </c>
      <c r="R89" s="3">
        <f t="shared" si="7"/>
        <v>-1022957.8973808191</v>
      </c>
      <c r="S89" s="3">
        <f t="shared" si="8"/>
        <v>-1117843.3800697161</v>
      </c>
    </row>
    <row r="90" spans="1:19" ht="12.75">
      <c r="A90" s="64">
        <v>2019</v>
      </c>
      <c r="B90" s="87">
        <v>3.3980579825661099E-2</v>
      </c>
      <c r="C90" s="3">
        <f t="shared" si="4"/>
        <v>1000066.9510815783</v>
      </c>
      <c r="D90" s="3">
        <f t="shared" si="9"/>
        <v>1118053.3144533681</v>
      </c>
      <c r="E90" s="3"/>
      <c r="F90" s="64">
        <v>2019</v>
      </c>
      <c r="G90" s="87">
        <v>1.8349824964251006E-2</v>
      </c>
      <c r="H90" s="3">
        <f t="shared" si="5"/>
        <v>223639.83198272821</v>
      </c>
      <c r="I90" s="3">
        <f t="shared" si="10"/>
        <v>242824.58769028957</v>
      </c>
      <c r="K90" s="64">
        <v>2019</v>
      </c>
      <c r="L90" s="87">
        <v>1.6000323832590292E-2</v>
      </c>
      <c r="M90" s="3">
        <f t="shared" si="6"/>
        <v>132599.82008005489</v>
      </c>
      <c r="N90" s="3">
        <f t="shared" si="11"/>
        <v>138810.74226066394</v>
      </c>
      <c r="P90" s="64">
        <v>2019</v>
      </c>
      <c r="Q90" s="87">
        <v>3.15067684185475E-2</v>
      </c>
      <c r="R90" s="3">
        <f t="shared" si="7"/>
        <v>-1055187.9949555208</v>
      </c>
      <c r="S90" s="3">
        <f t="shared" si="8"/>
        <v>-1164940.9858241139</v>
      </c>
    </row>
    <row r="91" spans="1:19" ht="12.75">
      <c r="A91" s="64">
        <v>2020</v>
      </c>
      <c r="B91" s="87">
        <v>3.3850367028199393E-2</v>
      </c>
      <c r="C91" s="3">
        <f t="shared" si="4"/>
        <v>1033919.584428462</v>
      </c>
      <c r="D91" s="3">
        <f t="shared" si="9"/>
        <v>1165760.4767249762</v>
      </c>
      <c r="E91" s="3"/>
      <c r="F91" s="64">
        <v>2020</v>
      </c>
      <c r="G91" s="87">
        <v>1.8313279569148456E-2</v>
      </c>
      <c r="H91" s="3">
        <f t="shared" si="5"/>
        <v>227735.41074862532</v>
      </c>
      <c r="I91" s="3">
        <f t="shared" si="10"/>
        <v>247951.91857385714</v>
      </c>
      <c r="K91" s="64">
        <v>2020</v>
      </c>
      <c r="L91" s="87">
        <v>1.6036208339237794E-2</v>
      </c>
      <c r="M91" s="3">
        <f t="shared" si="6"/>
        <v>134726.2184206041</v>
      </c>
      <c r="N91" s="3">
        <f t="shared" si="11"/>
        <v>141847.02769715289</v>
      </c>
      <c r="P91" s="64">
        <v>2020</v>
      </c>
      <c r="Q91" s="87">
        <v>3.1251756028978742E-2</v>
      </c>
      <c r="R91" s="3">
        <f t="shared" si="7"/>
        <v>-1088164.472738578</v>
      </c>
      <c r="S91" s="3">
        <f t="shared" si="8"/>
        <v>-1214022.9343830096</v>
      </c>
    </row>
    <row r="92" spans="1:19" ht="12.75">
      <c r="A92" s="64">
        <v>2021</v>
      </c>
      <c r="B92" s="87">
        <v>3.3662537103284748E-2</v>
      </c>
      <c r="C92" s="3">
        <f t="shared" si="4"/>
        <v>1068723.9408010978</v>
      </c>
      <c r="D92" s="3">
        <f t="shared" si="9"/>
        <v>1215503.2962435039</v>
      </c>
      <c r="E92" s="3"/>
      <c r="F92" s="64">
        <v>2021</v>
      </c>
      <c r="G92" s="87">
        <v>1.8598546452851611E-2</v>
      </c>
      <c r="H92" s="3">
        <f t="shared" si="5"/>
        <v>231970.95836439286</v>
      </c>
      <c r="I92" s="3">
        <f t="shared" si="10"/>
        <v>253187.51494338579</v>
      </c>
      <c r="K92" s="64">
        <v>2021</v>
      </c>
      <c r="L92" s="87">
        <v>1.6080545493217063E-2</v>
      </c>
      <c r="M92" s="3">
        <f t="shared" si="6"/>
        <v>136892.68950504574</v>
      </c>
      <c r="N92" s="3">
        <f t="shared" si="11"/>
        <v>144949.72751268552</v>
      </c>
      <c r="P92" s="64">
        <v>2021</v>
      </c>
      <c r="Q92" s="87">
        <v>3.1239012248022849E-2</v>
      </c>
      <c r="R92" s="3">
        <f t="shared" si="7"/>
        <v>-1122157.6560303217</v>
      </c>
      <c r="S92" s="3">
        <f t="shared" si="8"/>
        <v>-1265172.8311930639</v>
      </c>
    </row>
    <row r="93" spans="1:19" ht="12.75">
      <c r="A93" s="64">
        <v>2022</v>
      </c>
      <c r="B93" s="87">
        <v>3.3473713401964179E-2</v>
      </c>
      <c r="C93" s="3">
        <f t="shared" si="4"/>
        <v>1104498.0997012916</v>
      </c>
      <c r="D93" s="3">
        <f t="shared" si="9"/>
        <v>1267368.6341893198</v>
      </c>
      <c r="E93" s="3"/>
      <c r="F93" s="64">
        <v>2022</v>
      </c>
      <c r="G93" s="87">
        <v>1.9380004595787217E-2</v>
      </c>
      <c r="H93" s="3">
        <f t="shared" si="5"/>
        <v>236466.55660358397</v>
      </c>
      <c r="I93" s="3">
        <f t="shared" si="10"/>
        <v>258533.66286461157</v>
      </c>
      <c r="K93" s="64">
        <v>2022</v>
      </c>
      <c r="L93" s="87">
        <v>1.5922354351274821E-2</v>
      </c>
      <c r="M93" s="3">
        <f t="shared" si="6"/>
        <v>139072.34341544411</v>
      </c>
      <c r="N93" s="3">
        <f t="shared" si="11"/>
        <v>148120.29442632798</v>
      </c>
      <c r="P93" s="64">
        <v>2022</v>
      </c>
      <c r="Q93" s="87">
        <v>3.121538555109573E-2</v>
      </c>
      <c r="R93" s="3">
        <f t="shared" si="7"/>
        <v>-1157186.2399124221</v>
      </c>
      <c r="S93" s="3">
        <f t="shared" si="8"/>
        <v>-1318477.8042126205</v>
      </c>
    </row>
    <row r="94" spans="1:19" ht="12.75">
      <c r="A94" s="64">
        <v>2023</v>
      </c>
      <c r="B94" s="87">
        <v>3.3369994157936282E-2</v>
      </c>
      <c r="C94" s="3">
        <f t="shared" si="4"/>
        <v>1141355.1948357753</v>
      </c>
      <c r="D94" s="3">
        <f t="shared" si="9"/>
        <v>1321447.0580959448</v>
      </c>
      <c r="E94" s="3"/>
      <c r="F94" s="64">
        <v>2023</v>
      </c>
      <c r="G94" s="87">
        <v>1.9630582773630747E-2</v>
      </c>
      <c r="H94" s="3">
        <f t="shared" si="5"/>
        <v>241108.53291618606</v>
      </c>
      <c r="I94" s="3">
        <f t="shared" si="10"/>
        <v>263992.6966743932</v>
      </c>
      <c r="K94" s="64">
        <v>2023</v>
      </c>
      <c r="L94" s="87">
        <v>1.5788008862810385E-2</v>
      </c>
      <c r="M94" s="3">
        <f t="shared" si="6"/>
        <v>141268.01880585894</v>
      </c>
      <c r="N94" s="3">
        <f t="shared" si="11"/>
        <v>151360.21293328752</v>
      </c>
      <c r="P94" s="64">
        <v>2023</v>
      </c>
      <c r="Q94" s="87">
        <v>3.13023197012142E-2</v>
      </c>
      <c r="R94" s="3">
        <f t="shared" si="7"/>
        <v>-1193408.8535480066</v>
      </c>
      <c r="S94" s="3">
        <f t="shared" si="8"/>
        <v>-1374028.6523241487</v>
      </c>
    </row>
    <row r="95" spans="1:19" ht="12.75">
      <c r="A95" s="64">
        <v>2024</v>
      </c>
      <c r="B95" s="87">
        <v>3.3339771835749384E-2</v>
      </c>
      <c r="C95" s="3">
        <f t="shared" si="4"/>
        <v>1179407.7166151472</v>
      </c>
      <c r="D95" s="3">
        <f t="shared" si="9"/>
        <v>1377832.9999995693</v>
      </c>
      <c r="E95" s="3"/>
      <c r="F95" s="64">
        <v>2024</v>
      </c>
      <c r="G95" s="87">
        <v>1.9477970318864116E-2</v>
      </c>
      <c r="H95" s="3">
        <f t="shared" si="5"/>
        <v>245804.83776395241</v>
      </c>
      <c r="I95" s="3">
        <f t="shared" si="10"/>
        <v>269566.99999997456</v>
      </c>
      <c r="K95" s="64">
        <v>2024</v>
      </c>
      <c r="L95" s="87">
        <v>1.5761230422642637E-2</v>
      </c>
      <c r="M95" s="3">
        <f t="shared" si="6"/>
        <v>143494.57660160831</v>
      </c>
      <c r="N95" s="3">
        <f t="shared" si="11"/>
        <v>154670.99999997005</v>
      </c>
      <c r="P95" s="64">
        <v>2024</v>
      </c>
      <c r="Q95" s="87">
        <v>3.0958728117827593E-2</v>
      </c>
      <c r="R95" s="3">
        <f t="shared" si="7"/>
        <v>-1230355.2737784078</v>
      </c>
      <c r="S95" s="3">
        <f t="shared" si="8"/>
        <v>-1431919.9999996822</v>
      </c>
    </row>
    <row r="96" spans="1:19" ht="12.75">
      <c r="A96" s="64">
        <v>2025</v>
      </c>
      <c r="B96" s="87">
        <v>3.3246749212252319E-2</v>
      </c>
      <c r="C96" s="3">
        <f t="shared" si="4"/>
        <v>1218619.1891884462</v>
      </c>
      <c r="D96" s="3"/>
      <c r="E96" s="3"/>
      <c r="F96" s="64">
        <v>2025</v>
      </c>
      <c r="G96" s="87">
        <v>1.8717098928925872E-2</v>
      </c>
      <c r="H96" s="3">
        <f t="shared" si="5"/>
        <v>250405.59122958887</v>
      </c>
      <c r="I96" s="3"/>
      <c r="K96" s="64">
        <v>2025</v>
      </c>
      <c r="L96" s="87">
        <v>1.5461022106160429E-2</v>
      </c>
      <c r="M96" s="3">
        <f t="shared" si="6"/>
        <v>145713.14942255989</v>
      </c>
      <c r="N96" s="3"/>
      <c r="P96" s="64">
        <v>2025</v>
      </c>
      <c r="Q96" s="87">
        <v>3.0784818153191208E-2</v>
      </c>
      <c r="R96" s="3">
        <f t="shared" si="7"/>
        <v>-1268231.5371454959</v>
      </c>
      <c r="S96" s="3"/>
    </row>
    <row r="97" spans="1:19" ht="12.75">
      <c r="A97" s="64">
        <v>2026</v>
      </c>
      <c r="B97" s="87">
        <v>3.237013769458847E-2</v>
      </c>
      <c r="C97" s="3">
        <f t="shared" si="4"/>
        <v>1258066.0601397438</v>
      </c>
      <c r="D97" s="3"/>
      <c r="E97" s="3"/>
      <c r="F97" s="64">
        <v>2026</v>
      </c>
      <c r="G97" s="87">
        <v>1.8523446445380603E-2</v>
      </c>
      <c r="H97" s="3">
        <f t="shared" si="5"/>
        <v>255043.96578835399</v>
      </c>
      <c r="I97" s="3"/>
      <c r="K97" s="64">
        <v>2026</v>
      </c>
      <c r="L97" s="87">
        <v>1.5321117441455812E-2</v>
      </c>
      <c r="M97" s="3">
        <f t="shared" si="6"/>
        <v>147945.63769762733</v>
      </c>
      <c r="N97" s="3"/>
      <c r="P97" s="64">
        <v>2026</v>
      </c>
      <c r="Q97" s="87">
        <v>3.0910008095264067E-2</v>
      </c>
      <c r="R97" s="3">
        <f t="shared" si="7"/>
        <v>-1307432.5842253324</v>
      </c>
      <c r="S97" s="3"/>
    </row>
    <row r="98" spans="1:19" ht="12.75">
      <c r="A98" s="64">
        <v>2027</v>
      </c>
      <c r="B98" s="87">
        <v>3.1542163456318065E-2</v>
      </c>
      <c r="C98" s="3">
        <f t="shared" si="4"/>
        <v>1297748.1854475175</v>
      </c>
      <c r="D98" s="3"/>
      <c r="F98" s="64">
        <v>2027</v>
      </c>
      <c r="G98" s="87">
        <v>1.860874261964094E-2</v>
      </c>
      <c r="H98" s="3">
        <f t="shared" si="5"/>
        <v>259790.01330440195</v>
      </c>
      <c r="I98" s="3"/>
      <c r="K98" s="64">
        <v>2027</v>
      </c>
      <c r="L98" s="87">
        <v>1.5067177033556596E-2</v>
      </c>
      <c r="M98" s="3">
        <f t="shared" si="6"/>
        <v>150174.76081215992</v>
      </c>
      <c r="N98" s="3"/>
      <c r="P98" s="64">
        <v>2027</v>
      </c>
      <c r="Q98" s="87">
        <v>3.0915462244936267E-2</v>
      </c>
      <c r="R98" s="3">
        <f t="shared" si="7"/>
        <v>-1347852.4669207502</v>
      </c>
      <c r="S98" s="3"/>
    </row>
    <row r="99" spans="1:19" ht="12.75">
      <c r="A99" s="64">
        <v>2028</v>
      </c>
      <c r="B99" s="87">
        <v>3.0667650938114462E-2</v>
      </c>
      <c r="C99" s="3">
        <f t="shared" si="4"/>
        <v>1337547.0738043936</v>
      </c>
      <c r="F99" s="64">
        <v>2028</v>
      </c>
      <c r="G99" s="87">
        <v>1.8638595325884362E-2</v>
      </c>
      <c r="H99" s="3">
        <f t="shared" si="5"/>
        <v>264632.13423208881</v>
      </c>
      <c r="K99" s="64">
        <v>2028</v>
      </c>
      <c r="L99" s="87">
        <v>1.4948273088683446E-2</v>
      </c>
      <c r="M99" s="3">
        <f t="shared" si="6"/>
        <v>152419.61414780779</v>
      </c>
      <c r="P99" s="64">
        <v>2028</v>
      </c>
      <c r="Q99" s="87">
        <v>3.0810761965517051E-2</v>
      </c>
      <c r="R99" s="3">
        <f t="shared" si="7"/>
        <v>-1389380.8284436804</v>
      </c>
    </row>
    <row r="100" spans="1:19" ht="12.75">
      <c r="A100" s="64">
        <v>2029</v>
      </c>
      <c r="B100" s="87">
        <v>3.0119412736757101E-2</v>
      </c>
      <c r="C100" s="3">
        <f t="shared" si="4"/>
        <v>1377833.2061751497</v>
      </c>
      <c r="D100" s="3"/>
      <c r="F100" s="64">
        <v>2029</v>
      </c>
      <c r="G100" s="87">
        <v>1.8646866636483388E-2</v>
      </c>
      <c r="H100" s="3">
        <f t="shared" si="5"/>
        <v>269566.69434684253</v>
      </c>
      <c r="I100" s="3"/>
      <c r="K100" s="64">
        <v>2029</v>
      </c>
      <c r="L100" s="87">
        <v>1.4770461751758879E-2</v>
      </c>
      <c r="M100" s="3">
        <f t="shared" si="6"/>
        <v>154670.92222879583</v>
      </c>
      <c r="N100" s="3"/>
      <c r="P100" s="64">
        <v>2029</v>
      </c>
      <c r="Q100" s="87">
        <v>3.0617384743103944E-2</v>
      </c>
      <c r="R100" s="3">
        <f t="shared" si="7"/>
        <v>-1431920.0358228332</v>
      </c>
      <c r="S100" s="3"/>
    </row>
    <row r="101" spans="1:19" ht="12.75">
      <c r="A101" s="64">
        <v>2030</v>
      </c>
      <c r="B101" s="87">
        <v>2.8679131962011811E-2</v>
      </c>
      <c r="C101" s="3"/>
      <c r="D101" s="3"/>
      <c r="F101" s="64">
        <v>2030</v>
      </c>
      <c r="G101" s="87">
        <v>1.8666938142009901E-2</v>
      </c>
      <c r="H101" s="3"/>
      <c r="I101" s="3"/>
      <c r="K101" s="64">
        <v>2030</v>
      </c>
      <c r="L101" s="87">
        <v>1.4567406606638984E-2</v>
      </c>
      <c r="M101" s="3"/>
      <c r="N101" s="3"/>
      <c r="P101" s="64">
        <v>2030</v>
      </c>
      <c r="Q101" s="87">
        <v>3.0855603022932592E-2</v>
      </c>
      <c r="R101" s="3"/>
      <c r="S101" s="3"/>
    </row>
    <row r="102" spans="1:19" ht="12.75">
      <c r="A102" s="64">
        <v>2031</v>
      </c>
      <c r="B102" s="87">
        <v>2.8165828481752486E-2</v>
      </c>
      <c r="C102" s="3"/>
      <c r="D102" s="3"/>
      <c r="F102" s="64">
        <v>2031</v>
      </c>
      <c r="G102" s="87">
        <v>1.868084989760687E-2</v>
      </c>
      <c r="H102" s="3"/>
      <c r="I102" s="3"/>
      <c r="K102" s="64">
        <v>2031</v>
      </c>
      <c r="L102" s="87">
        <v>1.4406887007000402E-2</v>
      </c>
      <c r="M102" s="3"/>
      <c r="N102" s="3"/>
      <c r="P102" s="64">
        <v>2031</v>
      </c>
      <c r="Q102" s="87">
        <v>3.0967191766192729E-2</v>
      </c>
      <c r="R102" s="3"/>
      <c r="S102" s="3"/>
    </row>
  </sheetData>
  <pageMargins left="0.7" right="0.7" top="0.75" bottom="0.75" header="0.3" footer="0.3"/>
  <pageSetup scale="50" firstPageNumber="156" orientation="landscape" useFirstPageNumber="1" r:id="rId1"/>
  <headerFooter>
    <oddFooter>&amp;R09RC-STAFFPOD3-8-&amp;P</oddFooter>
  </headerFooter>
  <legacyDrawing r:id="rId2"/>
</worksheet>
</file>

<file path=xl/worksheets/sheet58.xml><?xml version="1.0" encoding="utf-8"?>
<worksheet xmlns="http://schemas.openxmlformats.org/spreadsheetml/2006/main" xmlns:r="http://schemas.openxmlformats.org/officeDocument/2006/relationships">
  <sheetPr codeName="Sheet31">
    <tabColor rgb="FF92D050"/>
    <pageSetUpPr fitToPage="1"/>
  </sheetPr>
  <dimension ref="A1:L60"/>
  <sheetViews>
    <sheetView view="pageLayout" topLeftCell="A37" zoomScaleNormal="85" workbookViewId="0">
      <selection activeCell="I17" sqref="I17"/>
    </sheetView>
  </sheetViews>
  <sheetFormatPr defaultRowHeight="12.75"/>
  <cols>
    <col min="1" max="1" width="26.140625" style="13" bestFit="1" customWidth="1"/>
    <col min="2" max="2" width="3.7109375" style="1" customWidth="1"/>
    <col min="3" max="3" width="25" style="1" customWidth="1"/>
    <col min="4" max="4" width="13.42578125" style="1" customWidth="1"/>
    <col min="5" max="5" width="11.28515625" style="1" customWidth="1"/>
    <col min="6" max="6" width="11.28515625" style="1" bestFit="1" customWidth="1"/>
    <col min="7" max="7" width="14.85546875" style="1" customWidth="1"/>
    <col min="8" max="8" width="10.285156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17</v>
      </c>
      <c r="D4" s="29" t="s">
        <v>10</v>
      </c>
      <c r="E4" s="29" t="s">
        <v>11</v>
      </c>
      <c r="F4" s="29" t="s">
        <v>12</v>
      </c>
      <c r="G4" s="29" t="s">
        <v>13</v>
      </c>
    </row>
    <row r="5" spans="1:12">
      <c r="A5" s="20" t="s">
        <v>2</v>
      </c>
      <c r="B5" s="21"/>
      <c r="C5" s="21">
        <v>2008</v>
      </c>
      <c r="D5" s="21"/>
      <c r="E5" s="21"/>
      <c r="F5" s="21"/>
      <c r="G5" s="21"/>
    </row>
    <row r="6" spans="1:12">
      <c r="A6" s="20" t="s">
        <v>3</v>
      </c>
      <c r="B6" s="21"/>
      <c r="C6" s="21">
        <v>2038</v>
      </c>
      <c r="D6" s="21"/>
      <c r="E6" s="21"/>
      <c r="F6" s="21"/>
      <c r="G6" s="21"/>
      <c r="I6" s="5"/>
      <c r="J6" s="5"/>
      <c r="K6" s="5"/>
    </row>
    <row r="7" spans="1:12" s="4" customFormat="1">
      <c r="A7" s="24" t="s">
        <v>55</v>
      </c>
      <c r="B7" s="25"/>
      <c r="C7" s="25">
        <f>SUM(D7:G7)</f>
        <v>389942</v>
      </c>
      <c r="D7" s="25">
        <v>2172382</v>
      </c>
      <c r="E7" s="25">
        <v>371843</v>
      </c>
      <c r="F7" s="25">
        <v>35313</v>
      </c>
      <c r="G7" s="25">
        <v>-2189596</v>
      </c>
    </row>
    <row r="8" spans="1:12" s="4" customFormat="1">
      <c r="A8" s="24" t="s">
        <v>4</v>
      </c>
      <c r="B8" s="25"/>
      <c r="C8" s="25">
        <f>SUM(D8:G8)</f>
        <v>262388</v>
      </c>
      <c r="D8" s="25">
        <v>5530638</v>
      </c>
      <c r="E8" s="25">
        <v>642680</v>
      </c>
      <c r="F8" s="25">
        <v>58029</v>
      </c>
      <c r="G8" s="25">
        <v>-5968959</v>
      </c>
    </row>
    <row r="9" spans="1:12">
      <c r="A9" s="20" t="s">
        <v>5</v>
      </c>
      <c r="B9" s="21"/>
      <c r="C9" s="25">
        <f>SUM(D9:G9)</f>
        <v>0</v>
      </c>
      <c r="D9" s="25">
        <v>0</v>
      </c>
      <c r="E9" s="25">
        <v>0</v>
      </c>
      <c r="F9" s="25">
        <v>0</v>
      </c>
      <c r="G9" s="25">
        <v>0</v>
      </c>
    </row>
    <row r="10" spans="1:12">
      <c r="A10" s="20" t="s">
        <v>6</v>
      </c>
      <c r="B10" s="21"/>
      <c r="C10" s="26">
        <f>SUM(D10:G10)</f>
        <v>170856.99999999907</v>
      </c>
      <c r="D10" s="26">
        <f>(D8+D9)-D15</f>
        <v>5020718.7989999996</v>
      </c>
      <c r="E10" s="26">
        <f>(E8+E9)-E15</f>
        <v>555359.42599999998</v>
      </c>
      <c r="F10" s="26">
        <f>(F8+F9)-F15</f>
        <v>49699.679000000004</v>
      </c>
      <c r="G10" s="26">
        <f>(G8+G9)-G15</f>
        <v>-5454920.9040000001</v>
      </c>
      <c r="J10" s="6"/>
    </row>
    <row r="11" spans="1:12">
      <c r="A11" s="20" t="s">
        <v>7</v>
      </c>
      <c r="B11" s="21"/>
      <c r="C11" s="26">
        <f>SUM(D11:G11)</f>
        <v>321544.86011285172</v>
      </c>
      <c r="D11" s="26">
        <f>-PV(D13,$C$12,,D10,0)</f>
        <v>1907359.7295959245</v>
      </c>
      <c r="E11" s="26">
        <f>-PV(E13,$C$12,,E10,0)</f>
        <v>315102.61137145886</v>
      </c>
      <c r="F11" s="26">
        <f>-PV(F13,$C$12,,F10,0)</f>
        <v>29712.498047577443</v>
      </c>
      <c r="G11" s="26">
        <f>-PV(G13,$C$12,,G10,0)</f>
        <v>-1930629.9789021087</v>
      </c>
    </row>
    <row r="12" spans="1:12">
      <c r="A12" s="20" t="s">
        <v>8</v>
      </c>
      <c r="B12" s="21"/>
      <c r="C12" s="21">
        <f>(+C6-C5)-1</f>
        <v>29</v>
      </c>
      <c r="D12" s="21"/>
      <c r="E12" s="21"/>
      <c r="F12" s="21"/>
      <c r="G12" s="21"/>
    </row>
    <row r="13" spans="1:12">
      <c r="A13" s="20" t="s">
        <v>9</v>
      </c>
      <c r="B13" s="21"/>
      <c r="C13" s="21"/>
      <c r="D13" s="27">
        <v>3.3937414900477421E-2</v>
      </c>
      <c r="E13" s="27">
        <v>1.9734166047379553E-2</v>
      </c>
      <c r="F13" s="27">
        <v>1.7897260257210185E-2</v>
      </c>
      <c r="G13" s="27">
        <v>3.6465396558468074E-2</v>
      </c>
      <c r="I13" s="39" t="s">
        <v>60</v>
      </c>
    </row>
    <row r="14" spans="1:12">
      <c r="A14" s="20" t="s">
        <v>14</v>
      </c>
      <c r="B14" s="21"/>
      <c r="C14" s="21"/>
      <c r="D14" s="21"/>
      <c r="E14" s="21"/>
      <c r="F14" s="21"/>
      <c r="G14" s="21"/>
      <c r="I14" s="1">
        <v>91531</v>
      </c>
    </row>
    <row r="15" spans="1:12">
      <c r="A15" s="20" t="s">
        <v>57</v>
      </c>
      <c r="B15" s="21"/>
      <c r="C15" s="25">
        <f>SUM(D15:G15)</f>
        <v>91531.000000000058</v>
      </c>
      <c r="D15" s="26">
        <f>I14*I15</f>
        <v>509919.201</v>
      </c>
      <c r="E15" s="26">
        <f>I14*J15</f>
        <v>87320.573999999993</v>
      </c>
      <c r="F15" s="26">
        <f>I14*K15</f>
        <v>8329.3209999999999</v>
      </c>
      <c r="G15" s="26">
        <f>I14*L15</f>
        <v>-514038.09599999996</v>
      </c>
      <c r="H15" s="5"/>
      <c r="I15" s="43">
        <v>5.5709999999999997</v>
      </c>
      <c r="J15" s="37">
        <v>0.95399999999999996</v>
      </c>
      <c r="K15" s="37">
        <v>9.0999999999999998E-2</v>
      </c>
      <c r="L15" s="37">
        <v>-5.6159999999999997</v>
      </c>
    </row>
    <row r="16" spans="1:12">
      <c r="A16" s="11">
        <v>2010</v>
      </c>
      <c r="C16" s="2">
        <f t="shared" ref="C16:C52" si="0">SUM(D16:G16)</f>
        <v>11115.981630075432</v>
      </c>
      <c r="D16" s="5">
        <f>'Tiger support'!D73</f>
        <v>104387.39346808553</v>
      </c>
      <c r="E16" s="5">
        <f>'Tiger support'!I73</f>
        <v>14373.721077797232</v>
      </c>
      <c r="F16" s="5">
        <f>'Tiger support'!N73</f>
        <v>1322.2931834825658</v>
      </c>
      <c r="G16" s="5">
        <f>'Tiger support'!S73</f>
        <v>-108967.42609928991</v>
      </c>
      <c r="H16" s="5"/>
      <c r="I16" s="5">
        <f>AVERAGE(C16:C19)</f>
        <v>10911.687789566004</v>
      </c>
      <c r="J16" s="5"/>
      <c r="K16" s="5"/>
      <c r="L16" s="5"/>
    </row>
    <row r="17" spans="1:12">
      <c r="A17" s="11">
        <f t="shared" ref="A17:A52" si="1">+A16+1</f>
        <v>2011</v>
      </c>
      <c r="C17" s="2">
        <f t="shared" si="0"/>
        <v>10992.39833162415</v>
      </c>
      <c r="D17" s="5">
        <f t="shared" ref="D17:D44" si="2">D16*(1+$D$13)</f>
        <v>107930.03175059134</v>
      </c>
      <c r="E17" s="5">
        <f t="shared" ref="E17:E44" si="3">E16*(1+$E$13)</f>
        <v>14657.374476265202</v>
      </c>
      <c r="F17" s="5">
        <f t="shared" ref="F17:F44" si="4">F16*(1+$F$13)</f>
        <v>1345.9586087236885</v>
      </c>
      <c r="G17" s="5">
        <f t="shared" ref="G17:G44" si="5">G16*(1+$G$13)</f>
        <v>-112940.96650395608</v>
      </c>
      <c r="H17" s="5"/>
      <c r="I17" s="5"/>
      <c r="J17" s="5"/>
      <c r="K17" s="5"/>
      <c r="L17" s="5"/>
    </row>
    <row r="18" spans="1:12">
      <c r="A18" s="11">
        <f t="shared" si="1"/>
        <v>2012</v>
      </c>
      <c r="C18" s="2">
        <f t="shared" si="0"/>
        <v>10850.167501351243</v>
      </c>
      <c r="D18" s="5">
        <f t="shared" si="2"/>
        <v>111592.89801833285</v>
      </c>
      <c r="E18" s="5">
        <f t="shared" si="3"/>
        <v>14946.625537998443</v>
      </c>
      <c r="F18" s="5">
        <f t="shared" si="4"/>
        <v>1370.047580239449</v>
      </c>
      <c r="G18" s="5">
        <f t="shared" si="5"/>
        <v>-117059.4036352195</v>
      </c>
      <c r="H18" s="5"/>
      <c r="I18" s="5"/>
      <c r="J18" s="5"/>
      <c r="K18" s="5"/>
      <c r="L18" s="5"/>
    </row>
    <row r="19" spans="1:12">
      <c r="A19" s="11">
        <f t="shared" si="1"/>
        <v>2013</v>
      </c>
      <c r="C19" s="2">
        <f t="shared" si="0"/>
        <v>10688.203695213189</v>
      </c>
      <c r="D19" s="5">
        <f t="shared" si="2"/>
        <v>115380.07249832767</v>
      </c>
      <c r="E19" s="5">
        <f t="shared" si="3"/>
        <v>15241.584728213307</v>
      </c>
      <c r="F19" s="5">
        <f t="shared" si="4"/>
        <v>1394.5676783477556</v>
      </c>
      <c r="G19" s="5">
        <f t="shared" si="5"/>
        <v>-121328.02120967556</v>
      </c>
      <c r="H19" s="5"/>
      <c r="I19" s="5"/>
      <c r="J19" s="5"/>
      <c r="K19" s="5"/>
      <c r="L19" s="5"/>
    </row>
    <row r="20" spans="1:12">
      <c r="A20" s="11">
        <f t="shared" si="1"/>
        <v>2014</v>
      </c>
      <c r="C20" s="2">
        <f t="shared" si="0"/>
        <v>10505.369584308501</v>
      </c>
      <c r="D20" s="5">
        <f t="shared" si="2"/>
        <v>119295.77388995058</v>
      </c>
      <c r="E20" s="5">
        <f t="shared" si="3"/>
        <v>15542.364692065074</v>
      </c>
      <c r="F20" s="5">
        <f t="shared" si="4"/>
        <v>1419.5266190334389</v>
      </c>
      <c r="G20" s="5">
        <f t="shared" si="5"/>
        <v>-125752.29561674059</v>
      </c>
      <c r="H20" s="5"/>
      <c r="I20" s="37"/>
      <c r="J20" s="5"/>
      <c r="K20" s="37"/>
      <c r="L20" s="5"/>
    </row>
    <row r="21" spans="1:12">
      <c r="A21" s="11">
        <f t="shared" si="1"/>
        <v>2015</v>
      </c>
      <c r="C21" s="2">
        <f t="shared" si="0"/>
        <v>10300.473673828164</v>
      </c>
      <c r="D21" s="5">
        <f t="shared" si="2"/>
        <v>123344.36406432737</v>
      </c>
      <c r="E21" s="5">
        <f t="shared" si="3"/>
        <v>15849.080297667215</v>
      </c>
      <c r="F21" s="5">
        <f t="shared" si="4"/>
        <v>1444.9322563763183</v>
      </c>
      <c r="G21" s="5">
        <f t="shared" si="5"/>
        <v>-130337.90294454274</v>
      </c>
      <c r="H21" s="5"/>
      <c r="I21" s="37"/>
      <c r="J21" s="5"/>
      <c r="K21" s="37"/>
      <c r="L21" s="5"/>
    </row>
    <row r="22" spans="1:12">
      <c r="A22" s="11">
        <f t="shared" si="1"/>
        <v>2016</v>
      </c>
      <c r="C22" s="2">
        <f t="shared" si="0"/>
        <v>10072.267926181725</v>
      </c>
      <c r="D22" s="5">
        <f>D21*(1+$D$13)</f>
        <v>127530.35292321398</v>
      </c>
      <c r="E22" s="5">
        <f t="shared" si="3"/>
        <v>16161.848679959632</v>
      </c>
      <c r="F22" s="5">
        <f t="shared" si="4"/>
        <v>1470.7925850227234</v>
      </c>
      <c r="G22" s="5">
        <f t="shared" si="5"/>
        <v>-135090.72626201462</v>
      </c>
      <c r="H22" s="5"/>
      <c r="I22" s="37"/>
      <c r="J22" s="5"/>
      <c r="K22" s="37"/>
      <c r="L22" s="5"/>
    </row>
    <row r="23" spans="1:12">
      <c r="A23" s="11">
        <f t="shared" si="1"/>
        <v>2017</v>
      </c>
      <c r="C23" s="2">
        <f t="shared" si="0"/>
        <v>9819.4452843868057</v>
      </c>
      <c r="D23" s="5">
        <f t="shared" si="2"/>
        <v>131858.40342277341</v>
      </c>
      <c r="E23" s="5">
        <f t="shared" si="3"/>
        <v>16480.789285442577</v>
      </c>
      <c r="F23" s="5">
        <f t="shared" si="4"/>
        <v>1497.1157427012502</v>
      </c>
      <c r="G23" s="5">
        <f t="shared" si="5"/>
        <v>-140016.86316653044</v>
      </c>
      <c r="H23" s="5"/>
      <c r="I23" s="37"/>
      <c r="J23" s="5"/>
      <c r="K23" s="37"/>
      <c r="L23" s="5"/>
    </row>
    <row r="24" spans="1:12">
      <c r="A24" s="11">
        <f t="shared" si="1"/>
        <v>2018</v>
      </c>
      <c r="C24" s="2">
        <f t="shared" si="0"/>
        <v>9540.6370916528103</v>
      </c>
      <c r="D24" s="5">
        <f t="shared" si="2"/>
        <v>136333.3367678466</v>
      </c>
      <c r="E24" s="5">
        <f t="shared" si="3"/>
        <v>16806.023917793376</v>
      </c>
      <c r="F24" s="5">
        <f t="shared" si="4"/>
        <v>1523.9100127835411</v>
      </c>
      <c r="G24" s="5">
        <f t="shared" si="5"/>
        <v>-145122.63360677072</v>
      </c>
      <c r="H24" s="5"/>
      <c r="I24" s="5"/>
      <c r="J24" s="5"/>
      <c r="K24" s="5"/>
      <c r="L24" s="5"/>
    </row>
    <row r="25" spans="1:12">
      <c r="A25" s="11">
        <f t="shared" si="1"/>
        <v>2019</v>
      </c>
      <c r="C25" s="2">
        <f t="shared" si="0"/>
        <v>9234.4104029268783</v>
      </c>
      <c r="D25" s="5">
        <f t="shared" si="2"/>
        <v>140960.13778250353</v>
      </c>
      <c r="E25" s="5">
        <f t="shared" si="3"/>
        <v>17137.676784383344</v>
      </c>
      <c r="F25" s="5">
        <f t="shared" si="4"/>
        <v>1551.1838268908969</v>
      </c>
      <c r="G25" s="5">
        <f t="shared" si="5"/>
        <v>-150414.58799085088</v>
      </c>
      <c r="H25" s="5"/>
      <c r="I25" s="5"/>
      <c r="J25" s="5"/>
      <c r="K25" s="5"/>
      <c r="L25" s="5"/>
    </row>
    <row r="26" spans="1:12">
      <c r="A26" s="11">
        <f t="shared" si="1"/>
        <v>2020</v>
      </c>
      <c r="C26" s="2">
        <f t="shared" si="0"/>
        <v>8899.2651840011822</v>
      </c>
      <c r="D26" s="5">
        <f t="shared" si="2"/>
        <v>145743.9604628568</v>
      </c>
      <c r="E26" s="5">
        <f t="shared" si="3"/>
        <v>17475.874543712685</v>
      </c>
      <c r="F26" s="5">
        <f t="shared" si="4"/>
        <v>1578.9457675475387</v>
      </c>
      <c r="G26" s="5">
        <f t="shared" si="5"/>
        <v>-155899.51559011583</v>
      </c>
      <c r="I26" s="5"/>
      <c r="J26" s="5"/>
      <c r="K26" s="5"/>
      <c r="L26" s="5"/>
    </row>
    <row r="27" spans="1:12">
      <c r="A27" s="11">
        <f t="shared" si="1"/>
        <v>2021</v>
      </c>
      <c r="C27" s="2">
        <f t="shared" si="0"/>
        <v>8533.6313936039223</v>
      </c>
      <c r="D27" s="5">
        <f t="shared" si="2"/>
        <v>150690.13371832354</v>
      </c>
      <c r="E27" s="5">
        <f t="shared" si="3"/>
        <v>17820.746353781484</v>
      </c>
      <c r="F27" s="5">
        <f t="shared" si="4"/>
        <v>1607.2045708813575</v>
      </c>
      <c r="G27" s="5">
        <f t="shared" si="5"/>
        <v>-161584.45324938247</v>
      </c>
      <c r="I27" s="38"/>
      <c r="J27" s="5"/>
      <c r="K27" s="5"/>
      <c r="L27" s="5"/>
    </row>
    <row r="28" spans="1:12">
      <c r="A28" s="11">
        <f t="shared" si="1"/>
        <v>2022</v>
      </c>
      <c r="C28" s="2">
        <f t="shared" si="0"/>
        <v>8135.8659437145106</v>
      </c>
      <c r="D28" s="5">
        <f t="shared" si="2"/>
        <v>155804.16730773071</v>
      </c>
      <c r="E28" s="5">
        <f t="shared" si="3"/>
        <v>18172.42392141524</v>
      </c>
      <c r="F28" s="5">
        <f t="shared" si="4"/>
        <v>1635.9691293729991</v>
      </c>
      <c r="G28" s="5">
        <f t="shared" si="5"/>
        <v>-167476.69441480443</v>
      </c>
      <c r="I28" s="38"/>
      <c r="J28" s="5"/>
      <c r="K28" s="5"/>
      <c r="L28" s="5"/>
    </row>
    <row r="29" spans="1:12">
      <c r="A29" s="11">
        <f t="shared" si="1"/>
        <v>2023</v>
      </c>
      <c r="C29" s="2">
        <f t="shared" ref="C29:C44" si="6">SUM(D29:G29)</f>
        <v>7704.2495331528771</v>
      </c>
      <c r="D29" s="5">
        <f t="shared" si="2"/>
        <v>161091.75797687657</v>
      </c>
      <c r="E29" s="5">
        <f t="shared" si="3"/>
        <v>18531.04155256382</v>
      </c>
      <c r="F29" s="5">
        <f t="shared" si="4"/>
        <v>1665.2484946541495</v>
      </c>
      <c r="G29" s="5">
        <f t="shared" si="5"/>
        <v>-173583.79849094164</v>
      </c>
      <c r="I29" s="38"/>
      <c r="J29" s="5"/>
      <c r="K29" s="5"/>
      <c r="L29" s="5"/>
    </row>
    <row r="30" spans="1:12">
      <c r="A30" s="11">
        <f t="shared" si="1"/>
        <v>2024</v>
      </c>
      <c r="C30" s="2">
        <f t="shared" si="6"/>
        <v>7236.9833492949838</v>
      </c>
      <c r="D30" s="5">
        <f t="shared" si="2"/>
        <v>166558.79580438512</v>
      </c>
      <c r="E30" s="5">
        <f t="shared" si="3"/>
        <v>18896.736203593005</v>
      </c>
      <c r="F30" s="5">
        <f t="shared" si="4"/>
        <v>1695.0518803559023</v>
      </c>
      <c r="G30" s="5">
        <f t="shared" si="5"/>
        <v>-179913.60053903903</v>
      </c>
      <c r="I30" s="38"/>
    </row>
    <row r="31" spans="1:12">
      <c r="A31" s="11">
        <f t="shared" si="1"/>
        <v>2025</v>
      </c>
      <c r="C31" s="2">
        <f t="shared" si="6"/>
        <v>6732.1856325618865</v>
      </c>
      <c r="D31" s="5">
        <f t="shared" si="2"/>
        <v>172211.37076292245</v>
      </c>
      <c r="E31" s="5">
        <f t="shared" si="3"/>
        <v>19269.647533588239</v>
      </c>
      <c r="F31" s="5">
        <f t="shared" si="4"/>
        <v>1725.3886650081056</v>
      </c>
      <c r="G31" s="5">
        <f t="shared" si="5"/>
        <v>-186474.22132895689</v>
      </c>
      <c r="I31" s="38"/>
    </row>
    <row r="32" spans="1:12">
      <c r="A32" s="11">
        <f t="shared" si="1"/>
        <v>2026</v>
      </c>
      <c r="C32" s="2">
        <f t="shared" si="6"/>
        <v>6187.8880981160037</v>
      </c>
      <c r="D32" s="5">
        <f t="shared" si="2"/>
        <v>178055.7795030837</v>
      </c>
      <c r="E32" s="5">
        <f t="shared" si="3"/>
        <v>19649.917957690548</v>
      </c>
      <c r="F32" s="5">
        <f t="shared" si="4"/>
        <v>1756.2683949905963</v>
      </c>
      <c r="G32" s="5">
        <f t="shared" si="5"/>
        <v>-193274.07775764883</v>
      </c>
      <c r="I32" s="38"/>
    </row>
    <row r="33" spans="1:9">
      <c r="A33" s="11">
        <f t="shared" si="1"/>
        <v>2027</v>
      </c>
      <c r="C33" s="2">
        <f t="shared" si="6"/>
        <v>5602.0322089763649</v>
      </c>
      <c r="D33" s="5">
        <f t="shared" si="2"/>
        <v>184098.53236750778</v>
      </c>
      <c r="E33" s="5">
        <f t="shared" si="3"/>
        <v>20037.692701484997</v>
      </c>
      <c r="F33" s="5">
        <f t="shared" si="4"/>
        <v>1787.700787537256</v>
      </c>
      <c r="G33" s="5">
        <f t="shared" si="5"/>
        <v>-200321.89364755369</v>
      </c>
      <c r="I33" s="38"/>
    </row>
    <row r="34" spans="1:9">
      <c r="A34" s="11">
        <f t="shared" si="1"/>
        <v>2028</v>
      </c>
      <c r="C34" s="2">
        <f t="shared" si="6"/>
        <v>4972.4652945341659</v>
      </c>
      <c r="D34" s="5">
        <f t="shared" si="2"/>
        <v>190346.36064303285</v>
      </c>
      <c r="E34" s="5">
        <f t="shared" si="3"/>
        <v>20433.119856462468</v>
      </c>
      <c r="F34" s="5">
        <f t="shared" si="4"/>
        <v>1819.69573379383</v>
      </c>
      <c r="G34" s="5">
        <f t="shared" si="5"/>
        <v>-207626.71093875499</v>
      </c>
      <c r="I34" s="38"/>
    </row>
    <row r="35" spans="1:9">
      <c r="A35" s="11">
        <f t="shared" si="1"/>
        <v>2029</v>
      </c>
      <c r="C35" s="2">
        <f t="shared" si="6"/>
        <v>4296.9365082106669</v>
      </c>
      <c r="D35" s="5">
        <f t="shared" si="2"/>
        <v>196806.22405897136</v>
      </c>
      <c r="E35" s="5">
        <f t="shared" si="3"/>
        <v>20836.350436575907</v>
      </c>
      <c r="F35" s="5">
        <f t="shared" si="4"/>
        <v>1852.2633019304733</v>
      </c>
      <c r="G35" s="5">
        <f t="shared" si="5"/>
        <v>-215197.90128926709</v>
      </c>
      <c r="I35" s="38"/>
    </row>
    <row r="36" spans="1:9">
      <c r="A36" s="11">
        <f t="shared" si="1"/>
        <v>2030</v>
      </c>
      <c r="C36" s="2">
        <f t="shared" si="6"/>
        <v>3573.0926177494111</v>
      </c>
      <c r="D36" s="5">
        <f t="shared" si="2"/>
        <v>203485.31853985699</v>
      </c>
      <c r="E36" s="5">
        <f t="shared" si="3"/>
        <v>21247.538435912684</v>
      </c>
      <c r="F36" s="5">
        <f t="shared" si="4"/>
        <v>1885.4137403100026</v>
      </c>
      <c r="G36" s="5">
        <f t="shared" si="5"/>
        <v>-223045.17809833027</v>
      </c>
      <c r="I36" s="38"/>
    </row>
    <row r="37" spans="1:9">
      <c r="A37" s="11">
        <f t="shared" si="1"/>
        <v>2031</v>
      </c>
      <c r="C37" s="2">
        <f t="shared" si="6"/>
        <v>2798.4736213778669</v>
      </c>
      <c r="D37" s="5">
        <f t="shared" si="2"/>
        <v>210391.08422129994</v>
      </c>
      <c r="E37" s="5">
        <f t="shared" si="3"/>
        <v>21666.840887505063</v>
      </c>
      <c r="F37" s="5">
        <f t="shared" si="4"/>
        <v>1919.1574807128509</v>
      </c>
      <c r="G37" s="5">
        <f t="shared" si="5"/>
        <v>-231178.60896814</v>
      </c>
      <c r="I37" s="38"/>
    </row>
    <row r="38" spans="1:9">
      <c r="A38" s="11">
        <f t="shared" si="1"/>
        <v>2032</v>
      </c>
      <c r="C38" s="2">
        <f t="shared" si="6"/>
        <v>1970.5081828021794</v>
      </c>
      <c r="D38" s="5">
        <f t="shared" si="2"/>
        <v>217531.21373787947</v>
      </c>
      <c r="E38" s="5">
        <f t="shared" si="3"/>
        <v>22094.41792330124</v>
      </c>
      <c r="F38" s="5">
        <f t="shared" si="4"/>
        <v>1953.5051416197407</v>
      </c>
      <c r="G38" s="5">
        <f t="shared" si="5"/>
        <v>-239608.62861999826</v>
      </c>
    </row>
    <row r="39" spans="1:9">
      <c r="A39" s="11">
        <f t="shared" si="1"/>
        <v>2033</v>
      </c>
      <c r="C39" s="2">
        <f t="shared" si="6"/>
        <v>1086.508877722139</v>
      </c>
      <c r="D39" s="5">
        <f t="shared" si="2"/>
        <v>224913.66079230633</v>
      </c>
      <c r="E39" s="5">
        <f t="shared" si="3"/>
        <v>22530.432835319865</v>
      </c>
      <c r="F39" s="5">
        <f t="shared" si="4"/>
        <v>1988.4675315531076</v>
      </c>
      <c r="G39" s="5">
        <f t="shared" si="5"/>
        <v>-248346.05228145717</v>
      </c>
    </row>
    <row r="40" spans="1:9">
      <c r="A40" s="11">
        <f t="shared" si="1"/>
        <v>2034</v>
      </c>
      <c r="C40" s="2">
        <f t="shared" si="6"/>
        <v>143.66724425926805</v>
      </c>
      <c r="D40" s="5">
        <f t="shared" si="2"/>
        <v>232546.64901540006</v>
      </c>
      <c r="E40" s="5">
        <f t="shared" si="3"/>
        <v>22975.052138011401</v>
      </c>
      <c r="F40" s="5">
        <f t="shared" si="4"/>
        <v>2024.055652478326</v>
      </c>
      <c r="G40" s="5">
        <f t="shared" si="5"/>
        <v>-257402.08956163054</v>
      </c>
    </row>
    <row r="41" spans="1:9">
      <c r="A41" s="11">
        <f t="shared" si="1"/>
        <v>2035</v>
      </c>
      <c r="C41" s="2">
        <f t="shared" si="6"/>
        <v>-860.95137060637353</v>
      </c>
      <c r="D41" s="5">
        <f t="shared" si="2"/>
        <v>240438.68112675138</v>
      </c>
      <c r="E41" s="5">
        <f t="shared" si="3"/>
        <v>23428.445631850122</v>
      </c>
      <c r="F41" s="5">
        <f t="shared" si="4"/>
        <v>2060.2807032658084</v>
      </c>
      <c r="G41" s="5">
        <f t="shared" si="5"/>
        <v>-266788.35883247369</v>
      </c>
    </row>
    <row r="42" spans="1:9">
      <c r="A42" s="11">
        <f t="shared" si="1"/>
        <v>2036</v>
      </c>
      <c r="C42" s="2">
        <f t="shared" si="6"/>
        <v>-1930.4131768130464</v>
      </c>
      <c r="D42" s="5">
        <f t="shared" si="2"/>
        <v>248598.54840627353</v>
      </c>
      <c r="E42" s="5">
        <f t="shared" si="3"/>
        <v>23890.786468181057</v>
      </c>
      <c r="F42" s="5">
        <f t="shared" si="4"/>
        <v>2097.1540832150649</v>
      </c>
      <c r="G42" s="5">
        <f t="shared" si="5"/>
        <v>-276516.90213448269</v>
      </c>
    </row>
    <row r="43" spans="1:9">
      <c r="A43" s="11">
        <f t="shared" si="1"/>
        <v>2037</v>
      </c>
      <c r="C43" s="2">
        <f t="shared" si="6"/>
        <v>-3067.9215277535841</v>
      </c>
      <c r="D43" s="5">
        <f t="shared" si="2"/>
        <v>257035.34048719367</v>
      </c>
      <c r="E43" s="5">
        <f t="shared" si="3"/>
        <v>24362.25121534663</v>
      </c>
      <c r="F43" s="5">
        <f t="shared" si="4"/>
        <v>2134.6873956418362</v>
      </c>
      <c r="G43" s="5">
        <f t="shared" si="5"/>
        <v>-286600.20062593569</v>
      </c>
    </row>
    <row r="44" spans="1:9">
      <c r="A44" s="11">
        <f t="shared" si="1"/>
        <v>2038</v>
      </c>
      <c r="C44" s="2">
        <f t="shared" si="6"/>
        <v>-4276.8227364561753</v>
      </c>
      <c r="D44" s="5">
        <f t="shared" si="2"/>
        <v>265758.45548139303</v>
      </c>
      <c r="E44" s="5">
        <f t="shared" si="3"/>
        <v>24843.019926118253</v>
      </c>
      <c r="F44" s="5">
        <f t="shared" si="4"/>
        <v>2172.8924515294248</v>
      </c>
      <c r="G44" s="5">
        <f t="shared" si="5"/>
        <v>-297051.19059549691</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262387.99999999715</v>
      </c>
      <c r="D53" s="5">
        <f>SUM(D15:D52)</f>
        <v>5530637.9999999963</v>
      </c>
      <c r="E53" s="5">
        <f>SUM(E15:E52)</f>
        <v>642680.00000000012</v>
      </c>
      <c r="F53" s="5">
        <f>SUM(F15:F52)</f>
        <v>58028.999999999985</v>
      </c>
      <c r="G53" s="5">
        <f>SUM(G15:G52)</f>
        <v>-5968959.0000000019</v>
      </c>
      <c r="H53" s="5"/>
    </row>
    <row r="55" spans="1:8">
      <c r="A55" s="42" t="s">
        <v>58</v>
      </c>
      <c r="D55" s="5"/>
    </row>
    <row r="56" spans="1:8">
      <c r="A56" s="42" t="s">
        <v>59</v>
      </c>
    </row>
    <row r="60" spans="1:8">
      <c r="C60" s="40">
        <f>(C8+C9)-C53</f>
        <v>2.852175384759903E-9</v>
      </c>
      <c r="D60" s="40">
        <f>(D8+D9)-D53</f>
        <v>0</v>
      </c>
      <c r="E60" s="40">
        <f>(E8+E9)-E53</f>
        <v>0</v>
      </c>
      <c r="F60" s="40">
        <f>(F8+F9)-F53</f>
        <v>0</v>
      </c>
      <c r="G60" s="40">
        <f>(G8+G9)-G53</f>
        <v>0</v>
      </c>
      <c r="H60" s="41" t="s">
        <v>56</v>
      </c>
    </row>
  </sheetData>
  <phoneticPr fontId="3" type="noConversion"/>
  <pageMargins left="0.75" right="0.75" top="1" bottom="1" header="0.5" footer="0.5"/>
  <pageSetup firstPageNumber="157" orientation="portrait" useFirstPageNumber="1" r:id="rId1"/>
  <headerFooter alignWithMargins="0">
    <oddFooter>&amp;R09RC-STAFFPOD3-8-&amp;P</oddFooter>
  </headerFooter>
  <legacyDrawing r:id="rId2"/>
</worksheet>
</file>

<file path=xl/worksheets/sheet59.xml><?xml version="1.0" encoding="utf-8"?>
<worksheet xmlns="http://schemas.openxmlformats.org/spreadsheetml/2006/main" xmlns:r="http://schemas.openxmlformats.org/officeDocument/2006/relationships">
  <sheetPr codeName="Sheet32">
    <pageSetUpPr fitToPage="1"/>
  </sheetPr>
  <dimension ref="A1:L60"/>
  <sheetViews>
    <sheetView zoomScale="85" workbookViewId="0">
      <pane xSplit="2" ySplit="15" topLeftCell="C48" activePane="bottomRight" state="frozen"/>
      <selection activeCell="B69" sqref="B69"/>
      <selection pane="topRight" activeCell="B69" sqref="B69"/>
      <selection pane="bottomLeft" activeCell="B69" sqref="B69"/>
      <selection pane="bottomRight" activeCell="A6" sqref="A6:IV60"/>
    </sheetView>
  </sheetViews>
  <sheetFormatPr defaultRowHeight="12.75"/>
  <cols>
    <col min="1" max="1" width="26.140625" style="13" bestFit="1" customWidth="1"/>
    <col min="2" max="2" width="3.7109375" style="1" customWidth="1"/>
    <col min="3" max="3" width="25" style="1" customWidth="1"/>
    <col min="4" max="4" width="16.7109375" style="1" bestFit="1" customWidth="1"/>
    <col min="5" max="5" width="14.7109375" style="1" bestFit="1" customWidth="1"/>
    <col min="6" max="6" width="15.7109375" style="1" bestFit="1" customWidth="1"/>
    <col min="7" max="7" width="16.42578125"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22" t="s">
        <v>35</v>
      </c>
      <c r="D4" s="29" t="s">
        <v>10</v>
      </c>
      <c r="E4" s="29" t="s">
        <v>11</v>
      </c>
      <c r="F4" s="29" t="s">
        <v>12</v>
      </c>
      <c r="G4" s="29" t="s">
        <v>13</v>
      </c>
    </row>
    <row r="5" spans="1:12">
      <c r="A5" s="20" t="s">
        <v>2</v>
      </c>
      <c r="B5" s="21"/>
      <c r="C5" s="21">
        <v>2004</v>
      </c>
      <c r="D5" s="21"/>
      <c r="E5" s="21"/>
      <c r="F5" s="21"/>
      <c r="G5" s="21"/>
    </row>
    <row r="6" spans="1:12">
      <c r="A6" s="20" t="s">
        <v>3</v>
      </c>
      <c r="B6" s="21"/>
      <c r="C6" s="21">
        <v>2022</v>
      </c>
      <c r="D6" s="21"/>
      <c r="E6" s="21"/>
      <c r="F6" s="21"/>
      <c r="G6" s="21"/>
      <c r="I6" s="5"/>
      <c r="J6" s="5"/>
      <c r="K6" s="5"/>
    </row>
    <row r="7" spans="1:12" s="4" customFormat="1">
      <c r="A7" s="24" t="s">
        <v>55</v>
      </c>
      <c r="B7" s="25"/>
      <c r="C7" s="25">
        <f>SUM(D7:G7)</f>
        <v>10135582</v>
      </c>
      <c r="D7" s="25">
        <v>19357379</v>
      </c>
      <c r="E7" s="25">
        <v>4700181</v>
      </c>
      <c r="F7" s="25">
        <v>4176282</v>
      </c>
      <c r="G7" s="25">
        <v>-18098260</v>
      </c>
    </row>
    <row r="8" spans="1:12" s="4" customFormat="1">
      <c r="A8" s="24" t="s">
        <v>4</v>
      </c>
      <c r="B8" s="25"/>
      <c r="C8" s="25">
        <f>SUM(D8:G8)</f>
        <v>6963089</v>
      </c>
      <c r="D8" s="25">
        <v>16363108</v>
      </c>
      <c r="E8" s="25">
        <v>3034504</v>
      </c>
      <c r="F8" s="25">
        <v>2744784</v>
      </c>
      <c r="G8" s="25">
        <v>-15179307</v>
      </c>
    </row>
    <row r="9" spans="1:12">
      <c r="A9" s="20" t="s">
        <v>5</v>
      </c>
      <c r="B9" s="21"/>
      <c r="C9" s="25">
        <f>SUM(D9:G9)</f>
        <v>7094810</v>
      </c>
      <c r="D9" s="25">
        <v>16864926</v>
      </c>
      <c r="E9" s="25">
        <v>3091063</v>
      </c>
      <c r="F9" s="25">
        <v>2785814</v>
      </c>
      <c r="G9" s="25">
        <v>-15646993</v>
      </c>
    </row>
    <row r="10" spans="1:12">
      <c r="A10" s="20" t="s">
        <v>6</v>
      </c>
      <c r="B10" s="21"/>
      <c r="C10" s="26">
        <f>SUM(D10:G10)</f>
        <v>-1421172.2699999986</v>
      </c>
      <c r="D10" s="26">
        <f>(D8+D9)-D15</f>
        <v>-3359846.7608989999</v>
      </c>
      <c r="E10" s="26">
        <f>(E8+E9)-E15</f>
        <v>-618664.35233899951</v>
      </c>
      <c r="F10" s="26">
        <f>(F8+F9)-F15</f>
        <v>-558868.63761800062</v>
      </c>
      <c r="G10" s="26">
        <f>(G8+G9)-G15</f>
        <v>3116207.4808560014</v>
      </c>
      <c r="J10" s="6"/>
    </row>
    <row r="11" spans="1:12">
      <c r="A11" s="20" t="s">
        <v>7</v>
      </c>
      <c r="B11" s="21"/>
      <c r="C11" s="26">
        <f>SUM(D11:G11)</f>
        <v>-897842.10906306421</v>
      </c>
      <c r="D11" s="26">
        <f>-PV(D13,$C$12,,D10,0)</f>
        <v>-1562973.0676598819</v>
      </c>
      <c r="E11" s="26">
        <f>-PV(E13,$C$12,,E10,0)</f>
        <v>-425125.87838102848</v>
      </c>
      <c r="F11" s="26">
        <f>-PV(F13,$C$12,,F10,0)</f>
        <v>-375419.67982432974</v>
      </c>
      <c r="G11" s="26">
        <f>-PV(G13,$C$12,,G10,0)</f>
        <v>1465676.5168021759</v>
      </c>
    </row>
    <row r="12" spans="1:12">
      <c r="A12" s="20" t="s">
        <v>8</v>
      </c>
      <c r="B12" s="21"/>
      <c r="C12" s="21">
        <f>(+C6-C5)-1</f>
        <v>17</v>
      </c>
      <c r="D12" s="21"/>
      <c r="E12" s="21"/>
      <c r="F12" s="21"/>
      <c r="G12" s="21"/>
    </row>
    <row r="13" spans="1:12">
      <c r="A13" s="20" t="s">
        <v>9</v>
      </c>
      <c r="B13" s="21"/>
      <c r="C13" s="21"/>
      <c r="D13" s="27">
        <v>4.604666064113723E-2</v>
      </c>
      <c r="E13" s="27">
        <v>2.231459680844225E-2</v>
      </c>
      <c r="F13" s="27">
        <v>2.3680137389192019E-2</v>
      </c>
      <c r="G13" s="27">
        <v>4.5369671866846165E-2</v>
      </c>
      <c r="I13" s="39" t="s">
        <v>60</v>
      </c>
    </row>
    <row r="14" spans="1:12">
      <c r="A14" s="20" t="s">
        <v>14</v>
      </c>
      <c r="B14" s="21"/>
      <c r="C14" s="21"/>
      <c r="D14" s="21"/>
      <c r="E14" s="21"/>
      <c r="F14" s="21"/>
      <c r="G14" s="21"/>
      <c r="I14" s="1">
        <v>15479071.27</v>
      </c>
    </row>
    <row r="15" spans="1:12">
      <c r="A15" s="20" t="s">
        <v>57</v>
      </c>
      <c r="B15" s="21"/>
      <c r="C15" s="25">
        <f>SUM(D15:G15)</f>
        <v>15479071.269999996</v>
      </c>
      <c r="D15" s="5">
        <f>I14*I15</f>
        <v>36587880.760899</v>
      </c>
      <c r="E15" s="5">
        <f>I14*J15</f>
        <v>6744231.3523389995</v>
      </c>
      <c r="F15" s="5">
        <f>I14*K15</f>
        <v>6089466.6376180006</v>
      </c>
      <c r="G15" s="45">
        <f>I14*L15</f>
        <v>-33942507.480856001</v>
      </c>
      <c r="H15" s="5"/>
      <c r="I15" s="43">
        <v>2.3637000000000001</v>
      </c>
      <c r="J15" s="37">
        <v>0.43569999999999998</v>
      </c>
      <c r="K15" s="37">
        <v>0.39340000000000003</v>
      </c>
      <c r="L15" s="37">
        <v>-2.1928000000000001</v>
      </c>
    </row>
    <row r="16" spans="1:12">
      <c r="A16" s="11">
        <v>2010</v>
      </c>
      <c r="C16" s="2">
        <f t="shared" ref="C16:C52" si="0">SUM(D16:G16)</f>
        <v>-92089.786403407285</v>
      </c>
      <c r="D16" s="5">
        <v>-194503.0087155854</v>
      </c>
      <c r="E16" s="5">
        <v>-41545.569822198086</v>
      </c>
      <c r="F16" s="5">
        <v>-37214.896496406422</v>
      </c>
      <c r="G16" s="5">
        <v>181173.68863078259</v>
      </c>
      <c r="H16" s="5"/>
      <c r="I16" s="5"/>
      <c r="J16" s="5"/>
      <c r="K16" s="5"/>
      <c r="L16" s="5"/>
    </row>
    <row r="17" spans="1:12">
      <c r="A17" s="11">
        <f t="shared" ref="A17:A52" si="1">+A16+1</f>
        <v>2011</v>
      </c>
      <c r="C17" s="2">
        <f t="shared" si="0"/>
        <v>-94634.536137048068</v>
      </c>
      <c r="D17" s="5">
        <f t="shared" ref="D17:D28" si="2">D16*(1+$D$13)</f>
        <v>-203459.22275159211</v>
      </c>
      <c r="E17" s="5">
        <f t="shared" ref="E17:E28" si="3">E16*(1+$E$13)</f>
        <v>-42472.642461957417</v>
      </c>
      <c r="F17" s="5">
        <f t="shared" ref="F17:F28" si="4">F16*(1+$F$13)</f>
        <v>-38096.150358365885</v>
      </c>
      <c r="G17" s="5">
        <f t="shared" ref="G17:G28" si="5">G16*(1+$G$13)</f>
        <v>189393.47943486736</v>
      </c>
      <c r="H17" s="5"/>
      <c r="I17" s="5"/>
      <c r="J17" s="5"/>
      <c r="K17" s="5"/>
      <c r="L17" s="5"/>
    </row>
    <row r="18" spans="1:12">
      <c r="A18" s="11">
        <f t="shared" si="1"/>
        <v>2012</v>
      </c>
      <c r="C18" s="2">
        <f t="shared" si="0"/>
        <v>-97260.315872133069</v>
      </c>
      <c r="D18" s="5">
        <f t="shared" si="2"/>
        <v>-212827.84053594421</v>
      </c>
      <c r="E18" s="5">
        <f t="shared" si="3"/>
        <v>-43420.402353885118</v>
      </c>
      <c r="F18" s="5">
        <f t="shared" si="4"/>
        <v>-38998.272432851307</v>
      </c>
      <c r="G18" s="5">
        <f t="shared" si="5"/>
        <v>197986.19945054757</v>
      </c>
      <c r="H18" s="5"/>
      <c r="I18" s="5"/>
      <c r="J18" s="5"/>
      <c r="K18" s="5"/>
      <c r="L18" s="5"/>
    </row>
    <row r="19" spans="1:12">
      <c r="A19" s="11">
        <f t="shared" si="1"/>
        <v>2013</v>
      </c>
      <c r="C19" s="2">
        <f t="shared" si="0"/>
        <v>-99970.151537980768</v>
      </c>
      <c r="D19" s="5">
        <f t="shared" si="2"/>
        <v>-222627.85188408889</v>
      </c>
      <c r="E19" s="5">
        <f t="shared" si="3"/>
        <v>-44389.311125672401</v>
      </c>
      <c r="F19" s="5">
        <f t="shared" si="4"/>
        <v>-39921.756882002366</v>
      </c>
      <c r="G19" s="5">
        <f t="shared" si="5"/>
        <v>206968.76835378289</v>
      </c>
      <c r="H19" s="5"/>
      <c r="I19" s="5"/>
      <c r="J19" s="5"/>
      <c r="K19" s="5"/>
      <c r="L19" s="5"/>
    </row>
    <row r="20" spans="1:12">
      <c r="A20" s="11">
        <f t="shared" si="1"/>
        <v>2014</v>
      </c>
      <c r="C20" s="2">
        <f t="shared" si="0"/>
        <v>-102767.19784421398</v>
      </c>
      <c r="D20" s="5">
        <f t="shared" si="2"/>
        <v>-232879.12102906089</v>
      </c>
      <c r="E20" s="5">
        <f t="shared" si="3"/>
        <v>-45379.840706046278</v>
      </c>
      <c r="F20" s="5">
        <f t="shared" si="4"/>
        <v>-40867.109569786102</v>
      </c>
      <c r="G20" s="5">
        <f t="shared" si="5"/>
        <v>216358.87346067932</v>
      </c>
      <c r="H20" s="5"/>
      <c r="I20" s="37"/>
      <c r="J20" s="5"/>
      <c r="K20" s="37"/>
      <c r="L20" s="5"/>
    </row>
    <row r="21" spans="1:12">
      <c r="A21" s="11">
        <f t="shared" si="1"/>
        <v>2015</v>
      </c>
      <c r="C21" s="2">
        <f t="shared" si="0"/>
        <v>-105654.74422415235</v>
      </c>
      <c r="D21" s="5">
        <f t="shared" si="2"/>
        <v>-243602.42688549237</v>
      </c>
      <c r="E21" s="5">
        <f t="shared" si="3"/>
        <v>-46392.473554633034</v>
      </c>
      <c r="F21" s="5">
        <f t="shared" si="4"/>
        <v>-41834.8483390978</v>
      </c>
      <c r="G21" s="5">
        <f t="shared" si="5"/>
        <v>226175.00455507083</v>
      </c>
      <c r="H21" s="5"/>
      <c r="I21" s="37"/>
      <c r="J21" s="5"/>
      <c r="K21" s="37"/>
      <c r="L21" s="5"/>
    </row>
    <row r="22" spans="1:12">
      <c r="A22" s="11">
        <f t="shared" si="1"/>
        <v>2016</v>
      </c>
      <c r="C22" s="2">
        <f t="shared" si="0"/>
        <v>-108636.22106380385</v>
      </c>
      <c r="D22" s="5">
        <f>D21*(1+$D$13)</f>
        <v>-254819.50516764607</v>
      </c>
      <c r="E22" s="5">
        <f t="shared" si="3"/>
        <v>-47427.702896950985</v>
      </c>
      <c r="F22" s="5">
        <f t="shared" si="4"/>
        <v>-42825.503295423645</v>
      </c>
      <c r="G22" s="5">
        <f t="shared" si="5"/>
        <v>236436.49029621683</v>
      </c>
      <c r="H22" s="5"/>
      <c r="I22" s="37"/>
      <c r="J22" s="5"/>
      <c r="K22" s="37"/>
      <c r="L22" s="5"/>
    </row>
    <row r="23" spans="1:12">
      <c r="A23" s="11">
        <f t="shared" si="1"/>
        <v>2017</v>
      </c>
      <c r="C23" s="2">
        <f t="shared" si="0"/>
        <v>-111715.20623040583</v>
      </c>
      <c r="D23" s="5">
        <f t="shared" si="2"/>
        <v>-266553.09244684316</v>
      </c>
      <c r="E23" s="5">
        <f t="shared" si="3"/>
        <v>-48486.032964647027</v>
      </c>
      <c r="F23" s="5">
        <f t="shared" si="4"/>
        <v>-43839.617097220573</v>
      </c>
      <c r="G23" s="5">
        <f t="shared" si="5"/>
        <v>247163.53627830493</v>
      </c>
      <c r="H23" s="5"/>
      <c r="I23" s="37"/>
      <c r="J23" s="5"/>
      <c r="K23" s="37"/>
      <c r="L23" s="5"/>
    </row>
    <row r="24" spans="1:12">
      <c r="A24" s="11">
        <f t="shared" si="1"/>
        <v>2018</v>
      </c>
      <c r="C24" s="2">
        <f t="shared" si="0"/>
        <v>-114895.43191515398</v>
      </c>
      <c r="D24" s="5">
        <f t="shared" si="2"/>
        <v>-278826.9722375886</v>
      </c>
      <c r="E24" s="5">
        <f t="shared" si="3"/>
        <v>-49567.979241093963</v>
      </c>
      <c r="F24" s="5">
        <f t="shared" si="4"/>
        <v>-44877.745253172325</v>
      </c>
      <c r="G24" s="5">
        <f t="shared" si="5"/>
        <v>258377.26481670095</v>
      </c>
      <c r="H24" s="5"/>
      <c r="I24" s="5"/>
      <c r="J24" s="5"/>
      <c r="K24" s="5"/>
      <c r="L24" s="5"/>
    </row>
    <row r="25" spans="1:12">
      <c r="A25" s="11">
        <f t="shared" si="1"/>
        <v>2019</v>
      </c>
      <c r="C25" s="2">
        <f t="shared" si="0"/>
        <v>-118180.79180547356</v>
      </c>
      <c r="D25" s="5">
        <f t="shared" si="2"/>
        <v>-291666.0232058086</v>
      </c>
      <c r="E25" s="5">
        <f t="shared" si="3"/>
        <v>-50674.068712468208</v>
      </c>
      <c r="F25" s="5">
        <f t="shared" si="4"/>
        <v>-45940.456426484605</v>
      </c>
      <c r="G25" s="5">
        <f t="shared" si="5"/>
        <v>270099.75653928786</v>
      </c>
      <c r="H25" s="5"/>
      <c r="I25" s="5"/>
      <c r="J25" s="5"/>
      <c r="K25" s="5"/>
      <c r="L25" s="5"/>
    </row>
    <row r="26" spans="1:12">
      <c r="A26" s="11">
        <f t="shared" si="1"/>
        <v>2020</v>
      </c>
      <c r="C26" s="2">
        <f t="shared" si="0"/>
        <v>-121575.34860294231</v>
      </c>
      <c r="D26" s="5">
        <f t="shared" si="2"/>
        <v>-305096.26959691651</v>
      </c>
      <c r="E26" s="5">
        <f t="shared" si="3"/>
        <v>-51804.840124430229</v>
      </c>
      <c r="F26" s="5">
        <f t="shared" si="4"/>
        <v>-47028.332746385946</v>
      </c>
      <c r="G26" s="5">
        <f t="shared" si="5"/>
        <v>282354.0938647904</v>
      </c>
      <c r="I26" s="5"/>
      <c r="J26" s="5"/>
      <c r="K26" s="5"/>
      <c r="L26" s="5"/>
    </row>
    <row r="27" spans="1:12">
      <c r="A27" s="11">
        <f t="shared" si="1"/>
        <v>2021</v>
      </c>
      <c r="C27" s="2">
        <f t="shared" si="0"/>
        <v>-125083.34190376371</v>
      </c>
      <c r="D27" s="5">
        <f t="shared" si="2"/>
        <v>-319144.9339859226</v>
      </c>
      <c r="E27" s="5">
        <f t="shared" si="3"/>
        <v>-52960.844244532695</v>
      </c>
      <c r="F27" s="5">
        <f t="shared" si="4"/>
        <v>-48141.970127004999</v>
      </c>
      <c r="G27" s="5">
        <f t="shared" si="5"/>
        <v>295164.4064536966</v>
      </c>
      <c r="I27" s="38"/>
      <c r="J27" s="5"/>
      <c r="K27" s="5"/>
      <c r="L27" s="5"/>
    </row>
    <row r="28" spans="1:12">
      <c r="A28" s="11">
        <f t="shared" si="1"/>
        <v>2022</v>
      </c>
      <c r="C28" s="2">
        <f t="shared" si="0"/>
        <v>-128709.1964595202</v>
      </c>
      <c r="D28" s="5">
        <f t="shared" si="2"/>
        <v>-333840.49245651049</v>
      </c>
      <c r="E28" s="5">
        <f t="shared" si="3"/>
        <v>-54142.64413048415</v>
      </c>
      <c r="F28" s="5">
        <f t="shared" si="4"/>
        <v>-49281.978593798849</v>
      </c>
      <c r="G28" s="5">
        <f t="shared" si="5"/>
        <v>308555.91872127325</v>
      </c>
      <c r="I28" s="38"/>
      <c r="J28" s="5"/>
      <c r="K28" s="5"/>
      <c r="L28" s="5"/>
    </row>
    <row r="29" spans="1:12">
      <c r="A29" s="11">
        <f t="shared" si="1"/>
        <v>2023</v>
      </c>
      <c r="C29" s="2">
        <f t="shared" si="0"/>
        <v>0</v>
      </c>
      <c r="D29" s="5">
        <v>0</v>
      </c>
      <c r="E29" s="5">
        <v>0</v>
      </c>
      <c r="F29" s="5">
        <v>0</v>
      </c>
      <c r="G29" s="5">
        <v>0</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14057898.999999996</v>
      </c>
      <c r="D53" s="5">
        <f>SUM(D15:D52)</f>
        <v>33228033.999999985</v>
      </c>
      <c r="E53" s="5">
        <f>SUM(E15:E52)</f>
        <v>6125567.0000000019</v>
      </c>
      <c r="F53" s="5">
        <f>SUM(F15:F52)</f>
        <v>5530597.9999999991</v>
      </c>
      <c r="G53" s="5">
        <f>SUM(G15:G52)</f>
        <v>-30826299.999999993</v>
      </c>
      <c r="H53" s="5"/>
    </row>
    <row r="55" spans="1:8">
      <c r="A55" s="42" t="s">
        <v>58</v>
      </c>
      <c r="D55" s="5"/>
    </row>
    <row r="56" spans="1:8">
      <c r="A56" s="42" t="s">
        <v>59</v>
      </c>
    </row>
    <row r="60" spans="1:8">
      <c r="C60" s="40">
        <f>(C8+C9)-C53</f>
        <v>0</v>
      </c>
      <c r="D60" s="40">
        <f>(D8+D9)-D53</f>
        <v>0</v>
      </c>
      <c r="E60" s="40">
        <f>(E8+E9)-E53</f>
        <v>0</v>
      </c>
      <c r="F60" s="40">
        <f>(F8+F9)-F53</f>
        <v>0</v>
      </c>
      <c r="G60" s="40">
        <f>(G8+G9)-G53</f>
        <v>0</v>
      </c>
      <c r="H60" s="41" t="s">
        <v>56</v>
      </c>
    </row>
  </sheetData>
  <phoneticPr fontId="3" type="noConversion"/>
  <pageMargins left="0.75" right="0.75" top="1" bottom="1" header="0.5" footer="0.5"/>
  <pageSetup scale="76" orientation="portrait" r:id="rId1"/>
  <headerFooter alignWithMargins="0"/>
  <legacyDrawing r:id="rId2"/>
</worksheet>
</file>

<file path=xl/worksheets/sheet60.xml><?xml version="1.0" encoding="utf-8"?>
<worksheet xmlns="http://schemas.openxmlformats.org/spreadsheetml/2006/main" xmlns:r="http://schemas.openxmlformats.org/officeDocument/2006/relationships">
  <sheetPr>
    <tabColor rgb="FF92D050"/>
    <pageSetUpPr fitToPage="1"/>
  </sheetPr>
  <dimension ref="A1:S114"/>
  <sheetViews>
    <sheetView view="pageLayout" topLeftCell="N105" zoomScaleNormal="80" workbookViewId="0">
      <selection activeCell="P11" sqref="P11"/>
    </sheetView>
  </sheetViews>
  <sheetFormatPr defaultColWidth="10.42578125" defaultRowHeight="15" outlineLevelRow="1"/>
  <cols>
    <col min="1" max="1" width="11.140625" customWidth="1"/>
    <col min="2" max="2" width="10.42578125" customWidth="1"/>
    <col min="3" max="3" width="12.5703125" style="57" customWidth="1"/>
    <col min="4" max="4" width="12.5703125" customWidth="1"/>
    <col min="5" max="5" width="10.42578125" customWidth="1"/>
    <col min="6" max="6" width="10.42578125" style="64" customWidth="1"/>
    <col min="7" max="7" width="10.42578125" customWidth="1"/>
    <col min="8" max="9" width="12.28515625" customWidth="1"/>
    <col min="10" max="10" width="10.42578125" customWidth="1"/>
    <col min="11" max="11" width="10.42578125" style="64" customWidth="1"/>
    <col min="12" max="12" width="10.42578125" customWidth="1"/>
    <col min="13" max="14" width="11.85546875" customWidth="1"/>
    <col min="15" max="15" width="10.42578125" customWidth="1"/>
    <col min="16" max="16" width="12.28515625" style="64" customWidth="1"/>
    <col min="17" max="17" width="10.42578125" customWidth="1"/>
    <col min="18" max="18" width="11.5703125" customWidth="1"/>
    <col min="19" max="19" width="12.7109375" customWidth="1"/>
  </cols>
  <sheetData>
    <row r="1" spans="1:19" ht="18.75">
      <c r="A1" s="56" t="s">
        <v>132</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Tiger!D10</f>
        <v>5020718.7989999996</v>
      </c>
      <c r="C11" s="57">
        <v>1</v>
      </c>
      <c r="D11">
        <v>1</v>
      </c>
      <c r="F11" s="69">
        <f>Tiger!E10</f>
        <v>555359.42599999998</v>
      </c>
      <c r="H11" s="57">
        <v>1</v>
      </c>
      <c r="I11">
        <v>1</v>
      </c>
      <c r="K11" s="69">
        <f>Tiger!F10</f>
        <v>49699.679000000004</v>
      </c>
      <c r="M11" s="57">
        <v>1</v>
      </c>
      <c r="N11">
        <v>1</v>
      </c>
      <c r="P11" s="69">
        <f>Tiger!G10</f>
        <v>-5454920.9040000001</v>
      </c>
      <c r="R11" s="57">
        <v>1</v>
      </c>
      <c r="S11">
        <v>1</v>
      </c>
    </row>
    <row r="12" spans="1:19">
      <c r="C12" s="57">
        <v>2</v>
      </c>
      <c r="D12">
        <f>D11+A14</f>
        <v>1.0339374149004774</v>
      </c>
      <c r="H12" s="57">
        <v>2</v>
      </c>
      <c r="I12">
        <f>I11+F14</f>
        <v>1.0197341660473795</v>
      </c>
      <c r="M12" s="57">
        <v>2</v>
      </c>
      <c r="N12">
        <f>N11+K14</f>
        <v>1.0178972602572103</v>
      </c>
      <c r="R12" s="57">
        <v>2</v>
      </c>
      <c r="S12">
        <f>S11+P14</f>
        <v>1.036465396558468</v>
      </c>
    </row>
    <row r="13" spans="1:19">
      <c r="A13" s="65" t="s">
        <v>105</v>
      </c>
      <c r="C13" s="57">
        <v>3</v>
      </c>
      <c r="D13">
        <f>D12*D12</f>
        <v>1.0690265779310819</v>
      </c>
      <c r="F13" s="67" t="s">
        <v>105</v>
      </c>
      <c r="H13" s="57">
        <v>3</v>
      </c>
      <c r="I13">
        <f>I12*$I$12</f>
        <v>1.0398577694043447</v>
      </c>
      <c r="K13" s="67" t="s">
        <v>105</v>
      </c>
      <c r="M13" s="57">
        <v>3</v>
      </c>
      <c r="N13">
        <f>N12*$N$12</f>
        <v>1.0361148324391349</v>
      </c>
      <c r="P13" s="67" t="s">
        <v>105</v>
      </c>
      <c r="R13" s="57">
        <v>3</v>
      </c>
      <c r="S13">
        <f>S12*$S$12</f>
        <v>1.0742605182631024</v>
      </c>
    </row>
    <row r="14" spans="1:19">
      <c r="A14" s="71">
        <f>D79</f>
        <v>3.3937414900477421E-2</v>
      </c>
      <c r="C14" s="57">
        <v>4</v>
      </c>
      <c r="D14">
        <f t="shared" ref="D14:D39" si="0">D13*$D$12</f>
        <v>1.1053065764459666</v>
      </c>
      <c r="F14" s="72">
        <f>I79</f>
        <v>1.9734166047379553E-2</v>
      </c>
      <c r="H14" s="57">
        <v>4</v>
      </c>
      <c r="I14">
        <f>I13*$I$12</f>
        <v>1.0603784952914277</v>
      </c>
      <c r="K14" s="72">
        <f>N79</f>
        <v>1.7897260257210185E-2</v>
      </c>
      <c r="M14" s="57">
        <v>4</v>
      </c>
      <c r="N14">
        <f>N13*$N$12</f>
        <v>1.054658449251654</v>
      </c>
      <c r="P14" s="72">
        <f>S79</f>
        <v>3.6465396558468074E-2</v>
      </c>
      <c r="R14" s="57">
        <v>4</v>
      </c>
      <c r="S14">
        <f>S13*$S$12</f>
        <v>1.1134338540686719</v>
      </c>
    </row>
    <row r="15" spans="1:19">
      <c r="C15" s="57">
        <v>5</v>
      </c>
      <c r="D15">
        <f t="shared" si="0"/>
        <v>1.1428178243230396</v>
      </c>
      <c r="H15" s="57">
        <v>5</v>
      </c>
      <c r="I15">
        <f>I14*$I$12</f>
        <v>1.0813041805905792</v>
      </c>
      <c r="M15" s="57">
        <v>5</v>
      </c>
      <c r="N15">
        <f>N14*$N$12</f>
        <v>1.0735339460003765</v>
      </c>
      <c r="R15" s="57">
        <v>5</v>
      </c>
      <c r="S15">
        <f>S14*$S$12</f>
        <v>1.1540356610989095</v>
      </c>
    </row>
    <row r="16" spans="1:19">
      <c r="A16" s="65" t="s">
        <v>106</v>
      </c>
      <c r="C16" s="57">
        <v>6</v>
      </c>
      <c r="D16">
        <f t="shared" si="0"/>
        <v>1.1816021069827516</v>
      </c>
      <c r="F16" s="67" t="s">
        <v>106</v>
      </c>
      <c r="H16" s="57">
        <v>6</v>
      </c>
      <c r="I16">
        <f>I15*$I$12</f>
        <v>1.1026428168380793</v>
      </c>
      <c r="K16" s="67" t="s">
        <v>106</v>
      </c>
      <c r="M16" s="57">
        <v>6</v>
      </c>
      <c r="N16">
        <f>N15*$N$12</f>
        <v>1.0927472624268952</v>
      </c>
      <c r="P16" s="67" t="s">
        <v>106</v>
      </c>
      <c r="R16" s="57">
        <v>6</v>
      </c>
      <c r="S16">
        <f>S15*$S$12</f>
        <v>1.1961180291234952</v>
      </c>
    </row>
    <row r="17" spans="1:19">
      <c r="A17" s="73">
        <v>29</v>
      </c>
      <c r="C17" s="57">
        <v>7</v>
      </c>
      <c r="D17">
        <f t="shared" si="0"/>
        <v>1.2217026279347036</v>
      </c>
      <c r="F17" s="74">
        <f>A17</f>
        <v>29</v>
      </c>
      <c r="H17" s="57">
        <v>7</v>
      </c>
      <c r="I17">
        <f>I16*$I$12</f>
        <v>1.1244025532765123</v>
      </c>
      <c r="K17" s="74">
        <f>A17</f>
        <v>29</v>
      </c>
      <c r="M17" s="57">
        <v>7</v>
      </c>
      <c r="N17">
        <f>N16*$N$12</f>
        <v>1.1123044445779033</v>
      </c>
      <c r="P17" s="74">
        <f>A17</f>
        <v>29</v>
      </c>
      <c r="R17" s="57">
        <v>7</v>
      </c>
      <c r="S17">
        <f>S16*$S$12</f>
        <v>1.2397349473862167</v>
      </c>
    </row>
    <row r="18" spans="1:19">
      <c r="C18" s="57">
        <v>8</v>
      </c>
      <c r="D18">
        <f t="shared" si="0"/>
        <v>1.2631640569039273</v>
      </c>
      <c r="H18" s="57">
        <v>8</v>
      </c>
      <c r="I18">
        <f t="shared" ref="I18:I39" si="1">I17*$I$12</f>
        <v>1.1465916999669685</v>
      </c>
      <c r="M18" s="57">
        <v>8</v>
      </c>
      <c r="N18">
        <f t="shared" ref="N18:N39" si="2">N17*$N$12</f>
        <v>1.1322116467077659</v>
      </c>
      <c r="R18" s="57">
        <v>8</v>
      </c>
      <c r="S18">
        <f t="shared" ref="S18:S39" si="3">S17*$S$12</f>
        <v>1.2849423738700465</v>
      </c>
    </row>
    <row r="19" spans="1:19">
      <c r="C19" s="57">
        <v>9</v>
      </c>
      <c r="D19">
        <f t="shared" si="0"/>
        <v>1.3060325795904462</v>
      </c>
      <c r="H19" s="57">
        <v>9</v>
      </c>
      <c r="I19">
        <f t="shared" si="1"/>
        <v>1.1692187309626638</v>
      </c>
      <c r="M19" s="57">
        <v>9</v>
      </c>
      <c r="N19">
        <f t="shared" si="2"/>
        <v>1.1524751332151393</v>
      </c>
      <c r="R19" s="57">
        <v>9</v>
      </c>
      <c r="S19">
        <f t="shared" si="3"/>
        <v>1.3317983070879971</v>
      </c>
    </row>
    <row r="20" spans="1:19">
      <c r="C20" s="57">
        <v>10</v>
      </c>
      <c r="D20">
        <f t="shared" si="0"/>
        <v>1.3503559491175479</v>
      </c>
      <c r="H20" s="57">
        <v>10</v>
      </c>
      <c r="I20">
        <f t="shared" si="1"/>
        <v>1.1922922875451873</v>
      </c>
      <c r="M20" s="57">
        <v>10</v>
      </c>
      <c r="N20">
        <f t="shared" si="2"/>
        <v>1.1731012806142538</v>
      </c>
      <c r="R20" s="57">
        <v>10</v>
      </c>
      <c r="S20">
        <f t="shared" si="3"/>
        <v>1.3803628604918572</v>
      </c>
    </row>
    <row r="21" spans="1:19">
      <c r="C21" s="57">
        <v>11</v>
      </c>
      <c r="D21">
        <f t="shared" si="0"/>
        <v>1.396183539226078</v>
      </c>
      <c r="H21" s="57">
        <v>11</v>
      </c>
      <c r="I21">
        <f t="shared" si="1"/>
        <v>1.215821181524614</v>
      </c>
      <c r="M21" s="57">
        <v>11</v>
      </c>
      <c r="N21">
        <f t="shared" si="2"/>
        <v>1.1940965795414737</v>
      </c>
      <c r="R21" s="57">
        <v>11</v>
      </c>
      <c r="S21">
        <f t="shared" si="3"/>
        <v>1.4306983395942741</v>
      </c>
    </row>
    <row r="22" spans="1:19">
      <c r="C22" s="57">
        <v>12</v>
      </c>
      <c r="D22">
        <f t="shared" si="0"/>
        <v>1.4435663992740104</v>
      </c>
      <c r="H22" s="57">
        <v>12</v>
      </c>
      <c r="I22">
        <f t="shared" si="1"/>
        <v>1.2398143986047421</v>
      </c>
      <c r="M22" s="57">
        <v>12</v>
      </c>
      <c r="N22">
        <f t="shared" si="2"/>
        <v>1.2154676367977721</v>
      </c>
      <c r="R22" s="57">
        <v>12</v>
      </c>
      <c r="S22">
        <f t="shared" si="3"/>
        <v>1.482869321903121</v>
      </c>
    </row>
    <row r="23" spans="1:19">
      <c r="C23" s="57">
        <v>13</v>
      </c>
      <c r="D23">
        <f t="shared" si="0"/>
        <v>1.4925573111025607</v>
      </c>
      <c r="H23" s="57">
        <v>13</v>
      </c>
      <c r="I23">
        <f t="shared" si="1"/>
        <v>1.26428110181474</v>
      </c>
      <c r="M23" s="57">
        <v>13</v>
      </c>
      <c r="N23">
        <f t="shared" si="2"/>
        <v>1.2372211774277582</v>
      </c>
      <c r="R23" s="57">
        <v>13</v>
      </c>
      <c r="S23">
        <f t="shared" si="3"/>
        <v>1.5369427397707049</v>
      </c>
    </row>
    <row r="24" spans="1:19">
      <c r="C24" s="57">
        <v>14</v>
      </c>
      <c r="D24">
        <f t="shared" si="0"/>
        <v>1.5432108478321893</v>
      </c>
      <c r="H24" s="57">
        <v>14</v>
      </c>
      <c r="I24">
        <f t="shared" si="1"/>
        <v>1.2892306350085161</v>
      </c>
      <c r="M24" s="57">
        <v>14</v>
      </c>
      <c r="N24">
        <f t="shared" si="2"/>
        <v>1.2593640468359149</v>
      </c>
      <c r="R24" s="57">
        <v>14</v>
      </c>
      <c r="S24">
        <f t="shared" si="3"/>
        <v>1.592987966264102</v>
      </c>
    </row>
    <row r="25" spans="1:19">
      <c r="C25" s="57">
        <v>15</v>
      </c>
      <c r="D25">
        <f t="shared" si="0"/>
        <v>1.5955834346539879</v>
      </c>
      <c r="H25" s="57">
        <v>15</v>
      </c>
      <c r="I25">
        <f t="shared" si="1"/>
        <v>1.3146725264331427</v>
      </c>
      <c r="M25" s="57">
        <v>15</v>
      </c>
      <c r="N25">
        <f t="shared" si="2"/>
        <v>1.2819032129407109</v>
      </c>
      <c r="R25" s="57">
        <v>15</v>
      </c>
      <c r="S25">
        <f t="shared" si="3"/>
        <v>1.6510769041667899</v>
      </c>
    </row>
    <row r="26" spans="1:19">
      <c r="C26" s="57">
        <v>16</v>
      </c>
      <c r="D26">
        <f t="shared" si="0"/>
        <v>1.6497334116841691</v>
      </c>
      <c r="H26" s="57">
        <v>16</v>
      </c>
      <c r="I26">
        <f t="shared" si="1"/>
        <v>1.3406164923677022</v>
      </c>
      <c r="M26" s="57">
        <v>16</v>
      </c>
      <c r="N26">
        <f t="shared" si="2"/>
        <v>1.3048457683672647</v>
      </c>
      <c r="R26" s="57">
        <v>16</v>
      </c>
      <c r="S26">
        <f t="shared" si="3"/>
        <v>1.7112840782257597</v>
      </c>
    </row>
    <row r="27" spans="1:19">
      <c r="C27" s="57">
        <v>17</v>
      </c>
      <c r="D27">
        <f t="shared" si="0"/>
        <v>1.7057210989516749</v>
      </c>
      <c r="H27" s="57">
        <v>17</v>
      </c>
      <c r="I27">
        <f t="shared" si="1"/>
        <v>1.3670724408339419</v>
      </c>
      <c r="M27" s="57">
        <v>17</v>
      </c>
      <c r="N27">
        <f t="shared" si="2"/>
        <v>1.3281989326792532</v>
      </c>
      <c r="R27" s="57">
        <v>17</v>
      </c>
      <c r="S27">
        <f t="shared" si="3"/>
        <v>1.7736867307624544</v>
      </c>
    </row>
    <row r="28" spans="1:19">
      <c r="C28" s="57">
        <v>18</v>
      </c>
      <c r="D28">
        <f t="shared" si="0"/>
        <v>1.7636088635912961</v>
      </c>
      <c r="H28" s="57">
        <v>18</v>
      </c>
      <c r="I28">
        <f t="shared" si="1"/>
        <v>1.3940504753801553</v>
      </c>
      <c r="M28" s="57">
        <v>18</v>
      </c>
      <c r="N28">
        <f t="shared" si="2"/>
        <v>1.3519700546507627</v>
      </c>
      <c r="R28" s="57">
        <v>18</v>
      </c>
      <c r="S28">
        <f t="shared" si="3"/>
        <v>1.8383649207702</v>
      </c>
    </row>
    <row r="29" spans="1:19">
      <c r="C29" s="57">
        <v>19</v>
      </c>
      <c r="D29">
        <f t="shared" si="0"/>
        <v>1.8234611893171533</v>
      </c>
      <c r="H29" s="57">
        <v>19</v>
      </c>
      <c r="I29">
        <f t="shared" si="1"/>
        <v>1.4215608989397357</v>
      </c>
      <c r="M29" s="57">
        <v>19</v>
      </c>
      <c r="N29">
        <f t="shared" si="2"/>
        <v>1.3761666145788023</v>
      </c>
      <c r="R29" s="57">
        <v>19</v>
      </c>
      <c r="S29">
        <f t="shared" si="3"/>
        <v>1.905401626625262</v>
      </c>
    </row>
    <row r="30" spans="1:19">
      <c r="C30" s="57">
        <v>20</v>
      </c>
      <c r="D30">
        <f t="shared" si="0"/>
        <v>1.8853447482539276</v>
      </c>
      <c r="H30" s="57">
        <v>20</v>
      </c>
      <c r="I30">
        <f t="shared" si="1"/>
        <v>1.4496142177658746</v>
      </c>
      <c r="M30" s="57">
        <v>20</v>
      </c>
      <c r="N30">
        <f t="shared" si="2"/>
        <v>1.4007962266372032</v>
      </c>
      <c r="R30" s="57">
        <v>20</v>
      </c>
      <c r="S30">
        <f t="shared" si="3"/>
        <v>1.9748828525433022</v>
      </c>
    </row>
    <row r="31" spans="1:19">
      <c r="C31" s="57">
        <v>21</v>
      </c>
      <c r="D31">
        <f t="shared" si="0"/>
        <v>1.9493284752058573</v>
      </c>
      <c r="H31" s="57">
        <v>21</v>
      </c>
      <c r="I31">
        <f t="shared" si="1"/>
        <v>1.4782211454439087</v>
      </c>
      <c r="M31" s="57">
        <v>21</v>
      </c>
      <c r="N31">
        <f t="shared" si="2"/>
        <v>1.4258666412726473</v>
      </c>
      <c r="R31" s="57">
        <v>21</v>
      </c>
      <c r="S31">
        <f t="shared" si="3"/>
        <v>2.0468977389178122</v>
      </c>
    </row>
    <row r="32" spans="1:19">
      <c r="C32" s="57">
        <v>22</v>
      </c>
      <c r="D32">
        <f t="shared" si="0"/>
        <v>2.0154836444462334</v>
      </c>
      <c r="H32" s="57">
        <v>22</v>
      </c>
      <c r="I32">
        <f t="shared" si="1"/>
        <v>1.5073926069828463</v>
      </c>
      <c r="M32" s="57">
        <v>22</v>
      </c>
      <c r="N32">
        <f t="shared" si="2"/>
        <v>1.4513857476435781</v>
      </c>
      <c r="R32" s="57">
        <v>22</v>
      </c>
      <c r="S32">
        <f t="shared" si="3"/>
        <v>2.1215386766820816</v>
      </c>
    </row>
    <row r="33" spans="3:19">
      <c r="C33" s="57">
        <v>23</v>
      </c>
      <c r="D33">
        <f t="shared" si="0"/>
        <v>2.0838839491129315</v>
      </c>
      <c r="H33" s="57">
        <v>23</v>
      </c>
      <c r="I33">
        <f t="shared" si="1"/>
        <v>1.5371397429876381</v>
      </c>
      <c r="M33" s="57">
        <v>23</v>
      </c>
      <c r="N33">
        <f t="shared" si="2"/>
        <v>1.477361576102761</v>
      </c>
      <c r="R33" s="57">
        <v>23</v>
      </c>
      <c r="S33">
        <f t="shared" si="3"/>
        <v>2.198901425841421</v>
      </c>
    </row>
    <row r="34" spans="3:19">
      <c r="C34" s="57">
        <v>24</v>
      </c>
      <c r="D34">
        <f t="shared" si="0"/>
        <v>2.1546055832984226</v>
      </c>
      <c r="H34" s="57">
        <v>24</v>
      </c>
      <c r="I34">
        <f t="shared" si="1"/>
        <v>1.5674739139137825</v>
      </c>
      <c r="M34" s="57">
        <v>24</v>
      </c>
      <c r="N34">
        <f t="shared" si="2"/>
        <v>1.5038023007242745</v>
      </c>
      <c r="R34" s="57">
        <v>24</v>
      </c>
      <c r="S34">
        <f t="shared" si="3"/>
        <v>2.2790852383277094</v>
      </c>
    </row>
    <row r="35" spans="3:19">
      <c r="C35" s="57">
        <v>25</v>
      </c>
      <c r="D35">
        <f t="shared" si="0"/>
        <v>2.2277273269257063</v>
      </c>
      <c r="H35" s="57">
        <v>25</v>
      </c>
      <c r="I35">
        <f t="shared" si="1"/>
        <v>1.5984067044058929</v>
      </c>
      <c r="M35" s="57">
        <v>25</v>
      </c>
      <c r="N35">
        <f t="shared" si="2"/>
        <v>1.5307162418757283</v>
      </c>
      <c r="R35" s="57">
        <v>25</v>
      </c>
      <c r="S35">
        <f t="shared" si="3"/>
        <v>2.3621929853338801</v>
      </c>
    </row>
    <row r="36" spans="3:19">
      <c r="C36" s="57">
        <v>26</v>
      </c>
      <c r="D36">
        <f t="shared" si="0"/>
        <v>2.3033306335047157</v>
      </c>
      <c r="H36" s="57">
        <v>26</v>
      </c>
      <c r="I36">
        <f t="shared" si="1"/>
        <v>1.6299499277218836</v>
      </c>
      <c r="M36" s="57">
        <v>26</v>
      </c>
      <c r="N36">
        <f t="shared" si="2"/>
        <v>1.558111868836517</v>
      </c>
      <c r="R36" s="57">
        <v>26</v>
      </c>
      <c r="S36">
        <f t="shared" si="3"/>
        <v>2.4483312892917115</v>
      </c>
    </row>
    <row r="37" spans="3:19">
      <c r="C37" s="57">
        <v>27</v>
      </c>
      <c r="D37">
        <f t="shared" si="0"/>
        <v>2.3814997208669446</v>
      </c>
      <c r="H37" s="57">
        <v>27</v>
      </c>
      <c r="I37">
        <f t="shared" si="1"/>
        <v>1.6621156302444615</v>
      </c>
      <c r="M37" s="57">
        <v>27</v>
      </c>
      <c r="N37">
        <f t="shared" si="2"/>
        <v>1.5859978024629324</v>
      </c>
      <c r="R37" s="57">
        <v>27</v>
      </c>
      <c r="S37">
        <f t="shared" si="3"/>
        <v>2.5376106606622391</v>
      </c>
    </row>
    <row r="38" spans="3:19">
      <c r="C38" s="57">
        <v>28</v>
      </c>
      <c r="D38">
        <f t="shared" si="0"/>
        <v>2.4623216649793771</v>
      </c>
      <c r="H38" s="57">
        <v>28</v>
      </c>
      <c r="I38">
        <f t="shared" si="1"/>
        <v>1.6949160960816507</v>
      </c>
      <c r="M38" s="57">
        <v>28</v>
      </c>
      <c r="N38">
        <f t="shared" si="2"/>
        <v>1.6143828179009752</v>
      </c>
      <c r="R38" s="57">
        <v>28</v>
      </c>
      <c r="S38">
        <f t="shared" si="3"/>
        <v>2.6301456397142835</v>
      </c>
    </row>
    <row r="39" spans="3:19">
      <c r="C39" s="57">
        <v>29</v>
      </c>
      <c r="D39">
        <f t="shared" si="0"/>
        <v>2.5458864969422166</v>
      </c>
      <c r="H39" s="57">
        <v>29</v>
      </c>
      <c r="I39">
        <f t="shared" si="1"/>
        <v>1.7283638517581024</v>
      </c>
      <c r="M39" s="57">
        <v>29</v>
      </c>
      <c r="N39">
        <f t="shared" si="2"/>
        <v>1.6432758473477174</v>
      </c>
      <c r="R39" s="57">
        <v>29</v>
      </c>
      <c r="S39">
        <f t="shared" si="3"/>
        <v>2.7260549434729904</v>
      </c>
    </row>
    <row r="40" spans="3:19">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48.096984053299401</v>
      </c>
      <c r="H72" s="57"/>
      <c r="I72" s="76">
        <f>SUM(I11:I71)</f>
        <v>38.637136688136472</v>
      </c>
      <c r="M72" s="57"/>
      <c r="N72" s="76">
        <f>SUM(N11:N71)</f>
        <v>37.585975350114389</v>
      </c>
      <c r="R72" s="57"/>
      <c r="S72" s="76">
        <f>SUM(S11:S71)</f>
        <v>50.06010602681885</v>
      </c>
    </row>
    <row r="73" spans="1:19">
      <c r="A73" s="77"/>
      <c r="B73" s="78"/>
      <c r="C73" s="79" t="s">
        <v>107</v>
      </c>
      <c r="D73" s="80">
        <f>A11/D72</f>
        <v>104387.39346808553</v>
      </c>
      <c r="E73" s="78"/>
      <c r="F73" s="81"/>
      <c r="G73" s="78"/>
      <c r="H73" s="79" t="s">
        <v>107</v>
      </c>
      <c r="I73" s="80">
        <f>F11/I72</f>
        <v>14373.721077797232</v>
      </c>
      <c r="J73" s="78"/>
      <c r="K73" s="81"/>
      <c r="L73" s="78"/>
      <c r="M73" s="79" t="s">
        <v>107</v>
      </c>
      <c r="N73" s="80">
        <f>K11/N72</f>
        <v>1322.2931834825658</v>
      </c>
      <c r="O73" s="78"/>
      <c r="P73" s="81"/>
      <c r="Q73" s="78"/>
      <c r="R73" s="79" t="s">
        <v>107</v>
      </c>
      <c r="S73" s="80">
        <f>P11/S72</f>
        <v>-108967.42609928991</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3.3937414900477421E-2</v>
      </c>
      <c r="G79" s="87"/>
      <c r="I79" s="88">
        <v>1.9734166047379553E-2</v>
      </c>
      <c r="L79" s="87"/>
      <c r="N79" s="88">
        <v>1.7897260257210185E-2</v>
      </c>
      <c r="Q79" s="87"/>
      <c r="S79" s="88">
        <v>3.6465396558468074E-2</v>
      </c>
    </row>
    <row r="80" spans="1:19" ht="12.75">
      <c r="A80" s="64"/>
      <c r="B80" s="87"/>
      <c r="C80" s="3"/>
      <c r="G80" s="87"/>
      <c r="H80" s="3"/>
      <c r="L80" s="87"/>
      <c r="M80" s="3"/>
      <c r="Q80" s="87"/>
      <c r="R80" s="3"/>
    </row>
    <row r="81" spans="1:19" ht="12.75">
      <c r="A81" s="64">
        <v>2010</v>
      </c>
      <c r="B81" s="87">
        <v>3.2371962390541222E-2</v>
      </c>
      <c r="C81" s="89">
        <v>2172382</v>
      </c>
      <c r="D81" s="84">
        <f>C81</f>
        <v>2172382</v>
      </c>
      <c r="E81" s="2"/>
      <c r="F81" s="64">
        <v>2010</v>
      </c>
      <c r="G81" s="87">
        <v>7.6920477730318881E-3</v>
      </c>
      <c r="H81" s="89">
        <v>371843</v>
      </c>
      <c r="I81" s="84">
        <f>H81</f>
        <v>371843</v>
      </c>
      <c r="K81" s="64">
        <v>2010</v>
      </c>
      <c r="L81" s="87">
        <v>1.9370419148179E-2</v>
      </c>
      <c r="M81" s="89">
        <v>35313</v>
      </c>
      <c r="N81" s="84">
        <f>M81</f>
        <v>35313</v>
      </c>
      <c r="P81" s="64">
        <v>2010</v>
      </c>
      <c r="Q81" s="87">
        <v>2.0708051696474269E-2</v>
      </c>
      <c r="R81" s="89">
        <v>-2189596</v>
      </c>
      <c r="S81" s="84">
        <f>R81</f>
        <v>-2189596</v>
      </c>
    </row>
    <row r="82" spans="1:19" ht="12.75">
      <c r="A82" s="64">
        <v>2011</v>
      </c>
      <c r="B82" s="87">
        <v>2.6527248559148644E-2</v>
      </c>
      <c r="C82" s="3">
        <f t="shared" ref="C82:C114" si="4">C81*(1+B82)</f>
        <v>2230009.3172794203</v>
      </c>
      <c r="D82" s="3">
        <f>D81*(1+$D$79)</f>
        <v>2246107.0292563289</v>
      </c>
      <c r="E82" s="3"/>
      <c r="F82" s="64">
        <v>2011</v>
      </c>
      <c r="G82" s="87">
        <v>-1.1217188508542718E-2</v>
      </c>
      <c r="H82" s="3">
        <f t="shared" ref="H82:H114" si="5">H81*(1+G82)</f>
        <v>367671.96697341796</v>
      </c>
      <c r="I82" s="3">
        <f>I81*(1+$I$79)</f>
        <v>379181.01150555577</v>
      </c>
      <c r="K82" s="64">
        <v>2011</v>
      </c>
      <c r="L82" s="87">
        <v>1.8707806798847908E-2</v>
      </c>
      <c r="M82" s="3">
        <f t="shared" ref="M82:M114" si="6">M81*(1+L82)</f>
        <v>35973.628781487721</v>
      </c>
      <c r="N82" s="3">
        <f>N81*(1+$N$79)</f>
        <v>35945.005951462867</v>
      </c>
      <c r="P82" s="64">
        <v>2011</v>
      </c>
      <c r="Q82" s="87">
        <v>2.6535838373037534E-2</v>
      </c>
      <c r="R82" s="3">
        <f t="shared" ref="R82:R114" si="7">R81*(1+Q82)</f>
        <v>-2247698.7655582498</v>
      </c>
      <c r="S82" s="3">
        <f t="shared" ref="S82:S109" si="8">S81*(1+$S$79)</f>
        <v>-2269440.4864428355</v>
      </c>
    </row>
    <row r="83" spans="1:19" ht="12.75">
      <c r="A83" s="64">
        <v>2012</v>
      </c>
      <c r="B83" s="87">
        <v>2.4244788348166218E-2</v>
      </c>
      <c r="C83" s="3">
        <f t="shared" si="4"/>
        <v>2284075.4211912984</v>
      </c>
      <c r="D83" s="3">
        <f t="shared" ref="D83:D109" si="9">D82*(1+$D$79)</f>
        <v>2322334.0954190795</v>
      </c>
      <c r="E83" s="3"/>
      <c r="F83" s="64">
        <v>2012</v>
      </c>
      <c r="G83" s="87">
        <v>4.7254537368443148E-4</v>
      </c>
      <c r="H83" s="3">
        <f t="shared" si="5"/>
        <v>367845.70866044471</v>
      </c>
      <c r="I83" s="3">
        <f t="shared" ref="I83:I109" si="10">I82*(1+$I$79)</f>
        <v>386663.83254861971</v>
      </c>
      <c r="K83" s="64">
        <v>2012</v>
      </c>
      <c r="L83" s="87">
        <v>1.6557187294821824E-2</v>
      </c>
      <c r="M83" s="3">
        <f t="shared" si="6"/>
        <v>36569.250890897209</v>
      </c>
      <c r="N83" s="3">
        <f t="shared" ref="N83:N109" si="11">N82*(1+$N$79)</f>
        <v>36588.323077923167</v>
      </c>
      <c r="P83" s="64">
        <v>2012</v>
      </c>
      <c r="Q83" s="87">
        <v>2.7960341094274234E-2</v>
      </c>
      <c r="R83" s="3">
        <f t="shared" si="7"/>
        <v>-2310545.1897204374</v>
      </c>
      <c r="S83" s="3">
        <f t="shared" si="8"/>
        <v>-2352196.5337468162</v>
      </c>
    </row>
    <row r="84" spans="1:19" ht="12.75">
      <c r="A84" s="64">
        <v>2013</v>
      </c>
      <c r="B84" s="87">
        <v>2.3674854115989637E-2</v>
      </c>
      <c r="C84" s="3">
        <f t="shared" si="4"/>
        <v>2338150.57357792</v>
      </c>
      <c r="D84" s="3">
        <f t="shared" si="9"/>
        <v>2401148.1111528417</v>
      </c>
      <c r="E84" s="3"/>
      <c r="F84" s="64">
        <v>2013</v>
      </c>
      <c r="G84" s="87">
        <v>8.1549586205135593E-3</v>
      </c>
      <c r="H84" s="3">
        <f t="shared" si="5"/>
        <v>370845.47519330413</v>
      </c>
      <c r="I84" s="3">
        <f t="shared" si="10"/>
        <v>394294.32082465035</v>
      </c>
      <c r="K84" s="64">
        <v>2013</v>
      </c>
      <c r="L84" s="87">
        <v>1.6726144206233182E-2</v>
      </c>
      <c r="M84" s="3">
        <f t="shared" si="6"/>
        <v>37180.913454812275</v>
      </c>
      <c r="N84" s="3">
        <f t="shared" si="11"/>
        <v>37243.153818423649</v>
      </c>
      <c r="P84" s="64">
        <v>2013</v>
      </c>
      <c r="Q84" s="87">
        <v>3.1191760615347588E-2</v>
      </c>
      <c r="R84" s="3">
        <f t="shared" si="7"/>
        <v>-2382615.1621691403</v>
      </c>
      <c r="S84" s="3">
        <f t="shared" si="8"/>
        <v>-2437970.3131333478</v>
      </c>
    </row>
    <row r="85" spans="1:19" ht="12.75">
      <c r="A85" s="64">
        <v>2014</v>
      </c>
      <c r="B85" s="87">
        <v>2.6293268106565841E-2</v>
      </c>
      <c r="C85" s="3">
        <f t="shared" si="4"/>
        <v>2399628.1934825247</v>
      </c>
      <c r="D85" s="3">
        <f t="shared" si="9"/>
        <v>2482636.8708385332</v>
      </c>
      <c r="E85" s="3"/>
      <c r="F85" s="64">
        <v>2014</v>
      </c>
      <c r="G85" s="87">
        <v>1.6256619808169736E-2</v>
      </c>
      <c r="H85" s="3">
        <f t="shared" si="5"/>
        <v>376874.16909110174</v>
      </c>
      <c r="I85" s="3">
        <f t="shared" si="10"/>
        <v>402075.39042334276</v>
      </c>
      <c r="K85" s="64">
        <v>2014</v>
      </c>
      <c r="L85" s="87">
        <v>1.6664651416024669E-2</v>
      </c>
      <c r="M85" s="3">
        <f t="shared" si="6"/>
        <v>37800.5204168661</v>
      </c>
      <c r="N85" s="3">
        <f t="shared" si="11"/>
        <v>37909.70423511129</v>
      </c>
      <c r="P85" s="64">
        <v>2014</v>
      </c>
      <c r="Q85" s="87">
        <v>3.2200627585099333E-2</v>
      </c>
      <c r="R85" s="3">
        <f t="shared" si="7"/>
        <v>-2459336.8656847598</v>
      </c>
      <c r="S85" s="3">
        <f t="shared" si="8"/>
        <v>-2526871.8673995277</v>
      </c>
    </row>
    <row r="86" spans="1:19" ht="12.75">
      <c r="A86" s="64">
        <v>2015</v>
      </c>
      <c r="B86" s="87">
        <v>3.0809462896269603E-2</v>
      </c>
      <c r="C86" s="3">
        <f t="shared" si="4"/>
        <v>2473559.4492744668</v>
      </c>
      <c r="D86" s="3">
        <f t="shared" si="9"/>
        <v>2566891.1483714036</v>
      </c>
      <c r="E86" s="3"/>
      <c r="F86" s="64">
        <v>2015</v>
      </c>
      <c r="G86" s="87">
        <v>1.8616631661300218E-2</v>
      </c>
      <c r="H86" s="3">
        <f t="shared" si="5"/>
        <v>383890.2966797293</v>
      </c>
      <c r="I86" s="3">
        <f t="shared" si="10"/>
        <v>410010.01294152194</v>
      </c>
      <c r="K86" s="64">
        <v>2015</v>
      </c>
      <c r="L86" s="87">
        <v>1.6827983827961464E-2</v>
      </c>
      <c r="M86" s="3">
        <f t="shared" si="6"/>
        <v>38436.626963129653</v>
      </c>
      <c r="N86" s="3">
        <f t="shared" si="11"/>
        <v>38588.184078080943</v>
      </c>
      <c r="P86" s="64">
        <v>2015</v>
      </c>
      <c r="Q86" s="87">
        <v>3.212893001162187E-2</v>
      </c>
      <c r="R86" s="3">
        <f t="shared" si="7"/>
        <v>-2538352.727717347</v>
      </c>
      <c r="S86" s="3">
        <f t="shared" si="8"/>
        <v>-2619015.2520966879</v>
      </c>
    </row>
    <row r="87" spans="1:19" ht="12.75">
      <c r="A87" s="64">
        <v>2016</v>
      </c>
      <c r="B87" s="87">
        <v>3.3969213940548422E-2</v>
      </c>
      <c r="C87" s="3">
        <f t="shared" si="4"/>
        <v>2557584.3194015366</v>
      </c>
      <c r="D87" s="3">
        <f t="shared" si="9"/>
        <v>2654004.7982780468</v>
      </c>
      <c r="E87" s="3"/>
      <c r="F87" s="64">
        <v>2016</v>
      </c>
      <c r="G87" s="87">
        <v>1.9137611082678255E-2</v>
      </c>
      <c r="H87" s="3">
        <f t="shared" si="5"/>
        <v>391237.03987599991</v>
      </c>
      <c r="I87" s="3">
        <f t="shared" si="10"/>
        <v>418101.21861799818</v>
      </c>
      <c r="K87" s="64">
        <v>2016</v>
      </c>
      <c r="L87" s="87">
        <v>1.6418633591938629E-2</v>
      </c>
      <c r="M87" s="3">
        <f t="shared" si="6"/>
        <v>39067.703857747314</v>
      </c>
      <c r="N87" s="3">
        <f t="shared" si="11"/>
        <v>39278.806851379493</v>
      </c>
      <c r="P87" s="64">
        <v>2016</v>
      </c>
      <c r="Q87" s="87">
        <v>3.1539086903853222E-2</v>
      </c>
      <c r="R87" s="3">
        <f t="shared" si="7"/>
        <v>-2618410.0549894571</v>
      </c>
      <c r="S87" s="3">
        <f t="shared" si="8"/>
        <v>-2714518.68185707</v>
      </c>
    </row>
    <row r="88" spans="1:19" ht="12.75">
      <c r="A88" s="64">
        <v>2017</v>
      </c>
      <c r="B88" s="87">
        <v>3.4625278391739636E-2</v>
      </c>
      <c r="C88" s="3">
        <f t="shared" si="4"/>
        <v>2646141.3884711624</v>
      </c>
      <c r="D88" s="3">
        <f t="shared" si="9"/>
        <v>2744074.8602650668</v>
      </c>
      <c r="E88" s="3"/>
      <c r="F88" s="64">
        <v>2017</v>
      </c>
      <c r="G88" s="87">
        <v>1.8739999520956348E-2</v>
      </c>
      <c r="H88" s="3">
        <f t="shared" si="5"/>
        <v>398568.8218158565</v>
      </c>
      <c r="I88" s="3">
        <f t="shared" si="10"/>
        <v>426352.09749081748</v>
      </c>
      <c r="K88" s="64">
        <v>2017</v>
      </c>
      <c r="L88" s="87">
        <v>1.6172897134470319E-2</v>
      </c>
      <c r="M88" s="3">
        <f t="shared" si="6"/>
        <v>39699.541813518612</v>
      </c>
      <c r="N88" s="3">
        <f t="shared" si="11"/>
        <v>39981.789880191325</v>
      </c>
      <c r="P88" s="64">
        <v>2017</v>
      </c>
      <c r="Q88" s="87">
        <v>3.1955125916445448E-2</v>
      </c>
      <c r="R88" s="3">
        <f t="shared" si="7"/>
        <v>-2702081.6779975323</v>
      </c>
      <c r="S88" s="3">
        <f t="shared" si="8"/>
        <v>-2813504.6820563581</v>
      </c>
    </row>
    <row r="89" spans="1:19" ht="12.75">
      <c r="A89" s="64">
        <v>2018</v>
      </c>
      <c r="B89" s="87">
        <v>3.4424156564943083E-2</v>
      </c>
      <c r="C89" s="3">
        <f t="shared" si="4"/>
        <v>2737232.5739208693</v>
      </c>
      <c r="D89" s="3">
        <f t="shared" si="9"/>
        <v>2837201.6673158519</v>
      </c>
      <c r="E89" s="3"/>
      <c r="F89" s="64">
        <v>2018</v>
      </c>
      <c r="G89" s="87">
        <v>1.833133917330021E-2</v>
      </c>
      <c r="H89" s="3">
        <f t="shared" si="5"/>
        <v>405875.1220724656</v>
      </c>
      <c r="I89" s="3">
        <f t="shared" si="10"/>
        <v>434765.80057734984</v>
      </c>
      <c r="K89" s="64">
        <v>2018</v>
      </c>
      <c r="L89" s="87">
        <v>1.613076902265358E-2</v>
      </c>
      <c r="M89" s="3">
        <f t="shared" si="6"/>
        <v>40339.925952817655</v>
      </c>
      <c r="N89" s="3">
        <f t="shared" si="11"/>
        <v>40697.354379226206</v>
      </c>
      <c r="P89" s="64">
        <v>2018</v>
      </c>
      <c r="Q89" s="87">
        <v>3.1634948808657005E-2</v>
      </c>
      <c r="R89" s="3">
        <f t="shared" si="7"/>
        <v>-2787561.8935577939</v>
      </c>
      <c r="S89" s="3">
        <f t="shared" si="8"/>
        <v>-2916100.2460066499</v>
      </c>
    </row>
    <row r="90" spans="1:19" ht="12.75">
      <c r="A90" s="64">
        <v>2019</v>
      </c>
      <c r="B90" s="87">
        <v>3.3980579825661099E-2</v>
      </c>
      <c r="C90" s="3">
        <f t="shared" si="4"/>
        <v>2830245.3239003872</v>
      </c>
      <c r="D90" s="3">
        <f t="shared" si="9"/>
        <v>2933488.9574558763</v>
      </c>
      <c r="E90" s="3"/>
      <c r="F90" s="64">
        <v>2019</v>
      </c>
      <c r="G90" s="87">
        <v>1.8349824964251006E-2</v>
      </c>
      <c r="H90" s="3">
        <f t="shared" si="5"/>
        <v>413322.8595198394</v>
      </c>
      <c r="I90" s="3">
        <f t="shared" si="10"/>
        <v>443345.54107766517</v>
      </c>
      <c r="K90" s="64">
        <v>2019</v>
      </c>
      <c r="L90" s="87">
        <v>1.6000323832590292E-2</v>
      </c>
      <c r="M90" s="3">
        <f t="shared" si="6"/>
        <v>40985.377831445454</v>
      </c>
      <c r="N90" s="3">
        <f t="shared" si="11"/>
        <v>41425.725522331137</v>
      </c>
      <c r="P90" s="64">
        <v>2019</v>
      </c>
      <c r="Q90" s="87">
        <v>3.15067684185475E-2</v>
      </c>
      <c r="R90" s="3">
        <f t="shared" si="7"/>
        <v>-2875388.9605904869</v>
      </c>
      <c r="S90" s="3">
        <f t="shared" si="8"/>
        <v>-3022436.9978815285</v>
      </c>
    </row>
    <row r="91" spans="1:19" ht="12.75">
      <c r="A91" s="64">
        <v>2020</v>
      </c>
      <c r="B91" s="87">
        <v>3.3850367028199393E-2</v>
      </c>
      <c r="C91" s="3">
        <f t="shared" si="4"/>
        <v>2926050.1668942603</v>
      </c>
      <c r="D91" s="3">
        <f t="shared" si="9"/>
        <v>3033043.9893110255</v>
      </c>
      <c r="E91" s="3"/>
      <c r="F91" s="64">
        <v>2020</v>
      </c>
      <c r="G91" s="87">
        <v>1.8313279569148456E-2</v>
      </c>
      <c r="H91" s="3">
        <f t="shared" si="5"/>
        <v>420892.15659854613</v>
      </c>
      <c r="I91" s="3">
        <f t="shared" si="10"/>
        <v>452094.59560165711</v>
      </c>
      <c r="K91" s="64">
        <v>2020</v>
      </c>
      <c r="L91" s="87">
        <v>1.6036208339237794E-2</v>
      </c>
      <c r="M91" s="3">
        <f t="shared" si="6"/>
        <v>41642.62788921289</v>
      </c>
      <c r="N91" s="3">
        <f t="shared" si="11"/>
        <v>42167.132513348057</v>
      </c>
      <c r="P91" s="64">
        <v>2020</v>
      </c>
      <c r="Q91" s="87">
        <v>3.1251756028978742E-2</v>
      </c>
      <c r="R91" s="3">
        <f t="shared" si="7"/>
        <v>-2965249.9148752792</v>
      </c>
      <c r="S91" s="3">
        <f t="shared" si="8"/>
        <v>-3132651.3615822638</v>
      </c>
    </row>
    <row r="92" spans="1:19" ht="12.75">
      <c r="A92" s="64">
        <v>2021</v>
      </c>
      <c r="B92" s="87">
        <v>3.3662537103284748E-2</v>
      </c>
      <c r="C92" s="3">
        <f t="shared" si="4"/>
        <v>3024548.4392034109</v>
      </c>
      <c r="D92" s="3">
        <f t="shared" si="9"/>
        <v>3135977.6615876728</v>
      </c>
      <c r="E92" s="3"/>
      <c r="F92" s="64">
        <v>2021</v>
      </c>
      <c r="G92" s="87">
        <v>1.8598546452851611E-2</v>
      </c>
      <c r="H92" s="3">
        <f t="shared" si="5"/>
        <v>428720.13892468507</v>
      </c>
      <c r="I92" s="3">
        <f t="shared" si="10"/>
        <v>461016.30542038311</v>
      </c>
      <c r="K92" s="64">
        <v>2021</v>
      </c>
      <c r="L92" s="87">
        <v>1.6080545493217063E-2</v>
      </c>
      <c r="M92" s="3">
        <f t="shared" si="6"/>
        <v>42312.264061442489</v>
      </c>
      <c r="N92" s="3">
        <f t="shared" si="11"/>
        <v>42921.808658239723</v>
      </c>
      <c r="P92" s="64">
        <v>2021</v>
      </c>
      <c r="Q92" s="87">
        <v>3.1239012248022849E-2</v>
      </c>
      <c r="R92" s="3">
        <f t="shared" si="7"/>
        <v>-3057881.3932845169</v>
      </c>
      <c r="S92" s="3">
        <f t="shared" si="8"/>
        <v>-3246884.7357617859</v>
      </c>
    </row>
    <row r="93" spans="1:19" ht="12.75">
      <c r="A93" s="64">
        <v>2022</v>
      </c>
      <c r="B93" s="87">
        <v>3.3473713401964179E-2</v>
      </c>
      <c r="C93" s="3">
        <f t="shared" si="4"/>
        <v>3125791.3068276644</v>
      </c>
      <c r="D93" s="3">
        <f t="shared" si="9"/>
        <v>3242404.6366076027</v>
      </c>
      <c r="E93" s="3"/>
      <c r="F93" s="64">
        <v>2022</v>
      </c>
      <c r="G93" s="87">
        <v>1.9380004595787217E-2</v>
      </c>
      <c r="H93" s="3">
        <f t="shared" si="5"/>
        <v>437028.73718735203</v>
      </c>
      <c r="I93" s="3">
        <f t="shared" si="10"/>
        <v>470114.07774209842</v>
      </c>
      <c r="K93" s="64">
        <v>2022</v>
      </c>
      <c r="L93" s="87">
        <v>1.5922354351274821E-2</v>
      </c>
      <c r="M93" s="3">
        <f t="shared" si="6"/>
        <v>42985.974923233487</v>
      </c>
      <c r="N93" s="3">
        <f t="shared" si="11"/>
        <v>43689.991438506418</v>
      </c>
      <c r="P93" s="64">
        <v>2022</v>
      </c>
      <c r="Q93" s="87">
        <v>3.121538555109573E-2</v>
      </c>
      <c r="R93" s="3">
        <f t="shared" si="7"/>
        <v>-3153334.3399454146</v>
      </c>
      <c r="S93" s="3">
        <f t="shared" si="8"/>
        <v>-3365283.6752309762</v>
      </c>
    </row>
    <row r="94" spans="1:19" ht="12.75">
      <c r="A94" s="64">
        <v>2023</v>
      </c>
      <c r="B94" s="87">
        <v>3.3369994157936282E-2</v>
      </c>
      <c r="C94" s="3">
        <f t="shared" si="4"/>
        <v>3230098.944475431</v>
      </c>
      <c r="D94" s="3">
        <f t="shared" si="9"/>
        <v>3352443.4680353864</v>
      </c>
      <c r="E94" s="3"/>
      <c r="F94" s="64">
        <v>2023</v>
      </c>
      <c r="G94" s="87">
        <v>1.9630582773630747E-2</v>
      </c>
      <c r="H94" s="3">
        <f t="shared" si="5"/>
        <v>445607.86598716368</v>
      </c>
      <c r="I94" s="3">
        <f t="shared" si="10"/>
        <v>479391.38701347169</v>
      </c>
      <c r="K94" s="64">
        <v>2023</v>
      </c>
      <c r="L94" s="87">
        <v>1.5788008862810385E-2</v>
      </c>
      <c r="M94" s="3">
        <f t="shared" si="6"/>
        <v>43664.637876298046</v>
      </c>
      <c r="N94" s="3">
        <f t="shared" si="11"/>
        <v>44471.922585916654</v>
      </c>
      <c r="P94" s="64">
        <v>2023</v>
      </c>
      <c r="Q94" s="87">
        <v>3.13023197012142E-2</v>
      </c>
      <c r="R94" s="3">
        <f t="shared" si="7"/>
        <v>-3252041.0195792029</v>
      </c>
      <c r="S94" s="3">
        <f t="shared" si="8"/>
        <v>-3488000.0789800123</v>
      </c>
    </row>
    <row r="95" spans="1:19" ht="12.75">
      <c r="A95" s="64">
        <v>2024</v>
      </c>
      <c r="B95" s="87">
        <v>3.3339771835749384E-2</v>
      </c>
      <c r="C95" s="3">
        <f t="shared" si="4"/>
        <v>3337789.7062911368</v>
      </c>
      <c r="D95" s="3">
        <f t="shared" si="9"/>
        <v>3466216.7329404987</v>
      </c>
      <c r="E95" s="3"/>
      <c r="F95" s="64">
        <v>2024</v>
      </c>
      <c r="G95" s="87">
        <v>1.9477970318864116E-2</v>
      </c>
      <c r="H95" s="3">
        <f t="shared" si="5"/>
        <v>454287.40277471405</v>
      </c>
      <c r="I95" s="3">
        <f t="shared" si="10"/>
        <v>488851.77624647913</v>
      </c>
      <c r="K95" s="64">
        <v>2024</v>
      </c>
      <c r="L95" s="87">
        <v>1.5761230422642637E-2</v>
      </c>
      <c r="M95" s="3">
        <f t="shared" si="6"/>
        <v>44352.846295187628</v>
      </c>
      <c r="N95" s="3">
        <f t="shared" si="11"/>
        <v>45267.848158575311</v>
      </c>
      <c r="P95" s="64">
        <v>2024</v>
      </c>
      <c r="Q95" s="87">
        <v>3.0958728117827593E-2</v>
      </c>
      <c r="R95" s="3">
        <f t="shared" si="7"/>
        <v>-3352720.0733323782</v>
      </c>
      <c r="S95" s="3">
        <f t="shared" si="8"/>
        <v>-3615191.3850559862</v>
      </c>
    </row>
    <row r="96" spans="1:19" ht="12.75">
      <c r="A96" s="64">
        <v>2025</v>
      </c>
      <c r="B96" s="87">
        <v>3.3246749212252319E-2</v>
      </c>
      <c r="C96" s="3">
        <f t="shared" si="4"/>
        <v>3448760.3635794357</v>
      </c>
      <c r="D96" s="3">
        <f t="shared" si="9"/>
        <v>3583851.1683412776</v>
      </c>
      <c r="E96" s="3"/>
      <c r="F96" s="64">
        <v>2025</v>
      </c>
      <c r="G96" s="87">
        <v>1.8717098928925872E-2</v>
      </c>
      <c r="H96" s="3">
        <f t="shared" si="5"/>
        <v>462790.34503461316</v>
      </c>
      <c r="I96" s="3">
        <f t="shared" si="10"/>
        <v>498498.85837148357</v>
      </c>
      <c r="K96" s="64">
        <v>2025</v>
      </c>
      <c r="L96" s="87">
        <v>1.5461022106160429E-2</v>
      </c>
      <c r="M96" s="3">
        <f t="shared" si="6"/>
        <v>45038.58663222866</v>
      </c>
      <c r="N96" s="3">
        <f t="shared" si="11"/>
        <v>46078.018618353213</v>
      </c>
      <c r="P96" s="64">
        <v>2025</v>
      </c>
      <c r="Q96" s="87">
        <v>3.0784818153191208E-2</v>
      </c>
      <c r="R96" s="3">
        <f t="shared" si="7"/>
        <v>-3455932.9511084692</v>
      </c>
      <c r="S96" s="3">
        <f t="shared" si="8"/>
        <v>-3747020.7725468101</v>
      </c>
    </row>
    <row r="97" spans="1:19" ht="12.75">
      <c r="A97" s="64">
        <v>2026</v>
      </c>
      <c r="B97" s="87">
        <v>3.237013769458847E-2</v>
      </c>
      <c r="C97" s="3">
        <f t="shared" si="4"/>
        <v>3560397.2114241407</v>
      </c>
      <c r="D97" s="3">
        <f t="shared" si="9"/>
        <v>3705477.8123828364</v>
      </c>
      <c r="E97" s="3"/>
      <c r="F97" s="64">
        <v>2026</v>
      </c>
      <c r="G97" s="87">
        <v>1.8523446445380603E-2</v>
      </c>
      <c r="H97" s="3">
        <f t="shared" si="5"/>
        <v>471362.81720630097</v>
      </c>
      <c r="I97" s="3">
        <f t="shared" si="10"/>
        <v>508336.31761701556</v>
      </c>
      <c r="K97" s="64">
        <v>2026</v>
      </c>
      <c r="L97" s="87">
        <v>1.5321117441455812E-2</v>
      </c>
      <c r="M97" s="3">
        <f t="shared" si="6"/>
        <v>45728.628107418219</v>
      </c>
      <c r="N97" s="3">
        <f t="shared" si="11"/>
        <v>46902.688909702461</v>
      </c>
      <c r="P97" s="64">
        <v>2026</v>
      </c>
      <c r="Q97" s="87">
        <v>3.0910008095264067E-2</v>
      </c>
      <c r="R97" s="3">
        <f t="shared" si="7"/>
        <v>-3562755.8666039216</v>
      </c>
      <c r="S97" s="3">
        <f t="shared" si="8"/>
        <v>-3883657.3709305469</v>
      </c>
    </row>
    <row r="98" spans="1:19" ht="12.75">
      <c r="A98" s="64">
        <v>2027</v>
      </c>
      <c r="B98" s="87">
        <v>3.1542163456318065E-2</v>
      </c>
      <c r="C98" s="3">
        <f t="shared" si="4"/>
        <v>3672699.8422362995</v>
      </c>
      <c r="D98" s="3">
        <f t="shared" si="9"/>
        <v>3831232.1503061862</v>
      </c>
      <c r="F98" s="64">
        <v>2027</v>
      </c>
      <c r="G98" s="87">
        <v>1.860874261964094E-2</v>
      </c>
      <c r="H98" s="3">
        <f t="shared" si="5"/>
        <v>480134.28655216185</v>
      </c>
      <c r="I98" s="3">
        <f t="shared" si="10"/>
        <v>518367.91091678321</v>
      </c>
      <c r="K98" s="64">
        <v>2027</v>
      </c>
      <c r="L98" s="87">
        <v>1.5067177033556596E-2</v>
      </c>
      <c r="M98" s="3">
        <f t="shared" si="6"/>
        <v>46417.629442614365</v>
      </c>
      <c r="N98" s="3">
        <f t="shared" si="11"/>
        <v>47742.11853988238</v>
      </c>
      <c r="P98" s="64">
        <v>2027</v>
      </c>
      <c r="Q98" s="87">
        <v>3.0915462244936267E-2</v>
      </c>
      <c r="R98" s="3">
        <f t="shared" si="7"/>
        <v>-3672900.1110858405</v>
      </c>
      <c r="S98" s="3">
        <f t="shared" si="8"/>
        <v>-4025276.4770587469</v>
      </c>
    </row>
    <row r="99" spans="1:19" ht="12.75">
      <c r="A99" s="64">
        <v>2028</v>
      </c>
      <c r="B99" s="87">
        <v>3.0667650938114462E-2</v>
      </c>
      <c r="C99" s="3">
        <f t="shared" si="4"/>
        <v>3785332.9189984705</v>
      </c>
      <c r="D99" s="3">
        <f t="shared" si="9"/>
        <v>3961254.2653711755</v>
      </c>
      <c r="F99" s="64">
        <v>2028</v>
      </c>
      <c r="G99" s="87">
        <v>1.8638595325884362E-2</v>
      </c>
      <c r="H99" s="3">
        <f t="shared" si="5"/>
        <v>489083.31522128975</v>
      </c>
      <c r="I99" s="3">
        <f t="shared" si="10"/>
        <v>528597.4693444483</v>
      </c>
      <c r="K99" s="64">
        <v>2028</v>
      </c>
      <c r="L99" s="87">
        <v>1.4948273088683446E-2</v>
      </c>
      <c r="M99" s="3">
        <f t="shared" si="6"/>
        <v>47111.492843651875</v>
      </c>
      <c r="N99" s="3">
        <f t="shared" si="11"/>
        <v>48596.571660621237</v>
      </c>
      <c r="P99" s="64">
        <v>2028</v>
      </c>
      <c r="Q99" s="87">
        <v>3.0810761965517051E-2</v>
      </c>
      <c r="R99" s="3">
        <f t="shared" si="7"/>
        <v>-3786064.9621316278</v>
      </c>
      <c r="S99" s="3">
        <f t="shared" si="8"/>
        <v>-4172059.7800521674</v>
      </c>
    </row>
    <row r="100" spans="1:19" ht="12.75">
      <c r="A100" s="64">
        <v>2029</v>
      </c>
      <c r="B100" s="87">
        <v>3.0119412736757101E-2</v>
      </c>
      <c r="C100" s="3">
        <f t="shared" si="4"/>
        <v>3899344.9235318187</v>
      </c>
      <c r="D100" s="3">
        <f t="shared" si="9"/>
        <v>4095688.9949013628</v>
      </c>
      <c r="F100" s="64">
        <v>2029</v>
      </c>
      <c r="G100" s="87">
        <v>1.8646866636483388E-2</v>
      </c>
      <c r="H100" s="3">
        <f t="shared" si="5"/>
        <v>498203.18657435034</v>
      </c>
      <c r="I100" s="3">
        <f t="shared" si="10"/>
        <v>539028.89957671624</v>
      </c>
      <c r="K100" s="64">
        <v>2029</v>
      </c>
      <c r="L100" s="87">
        <v>1.4770461751758879E-2</v>
      </c>
      <c r="M100" s="3">
        <f t="shared" si="6"/>
        <v>47807.351346767289</v>
      </c>
      <c r="N100" s="3">
        <f t="shared" si="11"/>
        <v>49466.317151239542</v>
      </c>
      <c r="P100" s="64">
        <v>2029</v>
      </c>
      <c r="Q100" s="87">
        <v>3.0617384743103944E-2</v>
      </c>
      <c r="R100" s="3">
        <f t="shared" si="7"/>
        <v>-3901984.3697395972</v>
      </c>
      <c r="S100" s="3">
        <f t="shared" si="8"/>
        <v>-4324195.5943974042</v>
      </c>
    </row>
    <row r="101" spans="1:19" ht="12.75">
      <c r="A101" s="64">
        <v>2030</v>
      </c>
      <c r="B101" s="87">
        <v>2.8679131962011811E-2</v>
      </c>
      <c r="C101" s="3">
        <f t="shared" si="4"/>
        <v>4011174.7511591888</v>
      </c>
      <c r="D101" s="3">
        <f t="shared" si="9"/>
        <v>4234686.0916246492</v>
      </c>
      <c r="F101" s="64">
        <v>2030</v>
      </c>
      <c r="G101" s="87">
        <v>1.8666938142009901E-2</v>
      </c>
      <c r="H101" s="3">
        <f t="shared" si="5"/>
        <v>507503.11464028596</v>
      </c>
      <c r="I101" s="3">
        <f t="shared" si="10"/>
        <v>549666.18538529938</v>
      </c>
      <c r="K101" s="64">
        <v>2030</v>
      </c>
      <c r="L101" s="87">
        <v>1.4567406606638984E-2</v>
      </c>
      <c r="M101" s="3">
        <f t="shared" si="6"/>
        <v>48503.7804726221</v>
      </c>
      <c r="N101" s="3">
        <f t="shared" si="11"/>
        <v>50351.628703260983</v>
      </c>
      <c r="P101" s="64">
        <v>2030</v>
      </c>
      <c r="Q101" s="87">
        <v>3.0855603022932592E-2</v>
      </c>
      <c r="R101" s="3">
        <f t="shared" si="7"/>
        <v>-4022382.4504539701</v>
      </c>
      <c r="S101" s="3">
        <f t="shared" si="8"/>
        <v>-4481879.1015434861</v>
      </c>
    </row>
    <row r="102" spans="1:19" ht="12.75">
      <c r="A102" s="64">
        <v>2031</v>
      </c>
      <c r="B102" s="87">
        <v>2.8165828481752486E-2</v>
      </c>
      <c r="C102" s="3">
        <f t="shared" si="4"/>
        <v>4124152.8112106747</v>
      </c>
      <c r="D102" s="3">
        <f t="shared" si="9"/>
        <v>4378400.3904893957</v>
      </c>
      <c r="F102" s="64">
        <v>2031</v>
      </c>
      <c r="G102" s="87">
        <v>1.868084989760687E-2</v>
      </c>
      <c r="H102" s="3">
        <f t="shared" si="5"/>
        <v>516983.70414744905</v>
      </c>
      <c r="I102" s="3">
        <f t="shared" si="10"/>
        <v>560513.38915832259</v>
      </c>
      <c r="K102" s="64">
        <v>2031</v>
      </c>
      <c r="L102" s="87">
        <v>1.4406887007000402E-2</v>
      </c>
      <c r="M102" s="3">
        <f t="shared" si="6"/>
        <v>49202.56895730352</v>
      </c>
      <c r="N102" s="3">
        <f t="shared" si="11"/>
        <v>51252.784906537665</v>
      </c>
      <c r="P102" s="64">
        <v>2031</v>
      </c>
      <c r="Q102" s="87">
        <v>3.0967191766192729E-2</v>
      </c>
      <c r="R102" s="3">
        <f t="shared" si="7"/>
        <v>-4146944.3391541461</v>
      </c>
      <c r="S102" s="3">
        <f t="shared" si="8"/>
        <v>-4645312.6003083801</v>
      </c>
    </row>
    <row r="103" spans="1:19" ht="12.75">
      <c r="A103" s="64">
        <v>2032</v>
      </c>
      <c r="B103" s="87">
        <v>2.7820374311053903E-2</v>
      </c>
      <c r="C103" s="3">
        <f t="shared" si="4"/>
        <v>4238888.286134541</v>
      </c>
      <c r="D103" s="3">
        <f t="shared" si="9"/>
        <v>4526991.9811418466</v>
      </c>
      <c r="F103" s="64">
        <v>2032</v>
      </c>
      <c r="G103" s="87">
        <v>1.8614187374155895E-2</v>
      </c>
      <c r="H103" s="3">
        <f t="shared" si="5"/>
        <v>526606.93568583485</v>
      </c>
      <c r="I103" s="3">
        <f t="shared" si="10"/>
        <v>571574.65345175238</v>
      </c>
      <c r="K103" s="64">
        <v>2032</v>
      </c>
      <c r="L103" s="87">
        <v>1.4288046637382418E-2</v>
      </c>
      <c r="M103" s="3">
        <f t="shared" si="6"/>
        <v>49905.577557244498</v>
      </c>
      <c r="N103" s="3">
        <f t="shared" si="11"/>
        <v>52170.069336916786</v>
      </c>
      <c r="P103" s="64">
        <v>2032</v>
      </c>
      <c r="Q103" s="87">
        <v>3.0844686708453729E-2</v>
      </c>
      <c r="R103" s="3">
        <f t="shared" si="7"/>
        <v>-4274855.538092752</v>
      </c>
      <c r="S103" s="3">
        <f t="shared" si="8"/>
        <v>-4814705.7664166735</v>
      </c>
    </row>
    <row r="104" spans="1:19" ht="12.75">
      <c r="A104" s="64">
        <v>2033</v>
      </c>
      <c r="B104" s="87">
        <v>2.6597179738324046E-2</v>
      </c>
      <c r="C104" s="3">
        <f t="shared" si="4"/>
        <v>4351630.759771538</v>
      </c>
      <c r="D104" s="3">
        <f t="shared" si="9"/>
        <v>4680626.3862569919</v>
      </c>
      <c r="F104" s="64">
        <v>2033</v>
      </c>
      <c r="G104" s="87">
        <v>1.8550160766616579E-2</v>
      </c>
      <c r="H104" s="3">
        <f t="shared" si="5"/>
        <v>536375.57900362241</v>
      </c>
      <c r="I104" s="3">
        <f t="shared" si="10"/>
        <v>582854.2025714427</v>
      </c>
      <c r="K104" s="64">
        <v>2033</v>
      </c>
      <c r="L104" s="87">
        <v>1.4306324512973994E-2</v>
      </c>
      <c r="M104" s="3">
        <f t="shared" si="6"/>
        <v>50619.542944785826</v>
      </c>
      <c r="N104" s="3">
        <f t="shared" si="11"/>
        <v>53103.770645476288</v>
      </c>
      <c r="P104" s="64">
        <v>2033</v>
      </c>
      <c r="Q104" s="87">
        <v>3.0693955653232696E-2</v>
      </c>
      <c r="R104" s="3">
        <f t="shared" si="7"/>
        <v>-4406067.7644029465</v>
      </c>
      <c r="S104" s="3">
        <f t="shared" si="8"/>
        <v>-4990275.9215013999</v>
      </c>
    </row>
    <row r="105" spans="1:19" ht="12.75">
      <c r="A105" s="64">
        <v>2034</v>
      </c>
      <c r="B105" s="87">
        <v>2.5450095405325147E-2</v>
      </c>
      <c r="C105" s="3">
        <f t="shared" si="4"/>
        <v>4462380.1777764717</v>
      </c>
      <c r="D105" s="3">
        <f t="shared" si="9"/>
        <v>4839474.7459215177</v>
      </c>
      <c r="F105" s="64">
        <v>2034</v>
      </c>
      <c r="G105" s="87">
        <v>1.8606551329310092E-2</v>
      </c>
      <c r="H105" s="3">
        <f t="shared" si="5"/>
        <v>546355.67874614173</v>
      </c>
      <c r="I105" s="3">
        <f t="shared" si="10"/>
        <v>594356.34418640053</v>
      </c>
      <c r="K105" s="64">
        <v>2034</v>
      </c>
      <c r="L105" s="87">
        <v>1.4481808982765814E-2</v>
      </c>
      <c r="M105" s="3">
        <f t="shared" si="6"/>
        <v>51352.605496507131</v>
      </c>
      <c r="N105" s="3">
        <f t="shared" si="11"/>
        <v>54054.182649357579</v>
      </c>
      <c r="P105" s="64">
        <v>2034</v>
      </c>
      <c r="Q105" s="87">
        <v>3.0658866750562744E-2</v>
      </c>
      <c r="R105" s="3">
        <f t="shared" si="7"/>
        <v>-4541152.8088857261</v>
      </c>
      <c r="S105" s="3">
        <f t="shared" si="8"/>
        <v>-5172248.3119151229</v>
      </c>
    </row>
    <row r="106" spans="1:19" ht="12.75">
      <c r="A106" s="64">
        <v>2035</v>
      </c>
      <c r="B106" s="87">
        <v>2.4551375991792201E-2</v>
      </c>
      <c r="C106" s="3">
        <f t="shared" si="4"/>
        <v>4571937.7513393825</v>
      </c>
      <c r="D106" s="3">
        <f t="shared" si="9"/>
        <v>5003714.0082742386</v>
      </c>
      <c r="F106" s="64">
        <v>2035</v>
      </c>
      <c r="G106" s="87">
        <v>1.8455341327084422E-2</v>
      </c>
      <c r="H106" s="3">
        <f t="shared" si="5"/>
        <v>556438.85928339267</v>
      </c>
      <c r="I106" s="3">
        <f t="shared" si="10"/>
        <v>606085.47097388841</v>
      </c>
      <c r="K106" s="64">
        <v>2035</v>
      </c>
      <c r="L106" s="87">
        <v>1.5126984438857644E-2</v>
      </c>
      <c r="M106" s="3">
        <f t="shared" si="6"/>
        <v>52129.415560747591</v>
      </c>
      <c r="N106" s="3">
        <f t="shared" si="11"/>
        <v>55021.604424223915</v>
      </c>
      <c r="P106" s="64">
        <v>2035</v>
      </c>
      <c r="Q106" s="87">
        <v>2.9453259703616622E-2</v>
      </c>
      <c r="R106" s="3">
        <f t="shared" si="7"/>
        <v>-4674904.5619196454</v>
      </c>
      <c r="S106" s="3">
        <f t="shared" si="8"/>
        <v>-5360856.3977079745</v>
      </c>
    </row>
    <row r="107" spans="1:19" ht="12.75">
      <c r="A107" s="64">
        <v>2036</v>
      </c>
      <c r="B107" s="87">
        <v>2.4110557981955334E-2</v>
      </c>
      <c r="C107" s="3">
        <f t="shared" si="4"/>
        <v>4682169.7215829417</v>
      </c>
      <c r="D107" s="3">
        <f t="shared" si="9"/>
        <v>5173527.1266163727</v>
      </c>
      <c r="F107" s="64">
        <v>2036</v>
      </c>
      <c r="G107" s="87">
        <v>1.8355418245533626E-2</v>
      </c>
      <c r="H107" s="3">
        <f t="shared" si="5"/>
        <v>566652.52727360697</v>
      </c>
      <c r="I107" s="3">
        <f t="shared" si="10"/>
        <v>618046.06229699135</v>
      </c>
      <c r="K107" s="64">
        <v>2036</v>
      </c>
      <c r="L107" s="87">
        <v>1.4296109637962188E-2</v>
      </c>
      <c r="M107" s="3">
        <f t="shared" si="6"/>
        <v>52874.663400966929</v>
      </c>
      <c r="N107" s="3">
        <f t="shared" si="11"/>
        <v>56006.340398373526</v>
      </c>
      <c r="P107" s="64">
        <v>2036</v>
      </c>
      <c r="Q107" s="87">
        <v>3.0700747542766693E-2</v>
      </c>
      <c r="R107" s="3">
        <f t="shared" si="7"/>
        <v>-4818427.6266616695</v>
      </c>
      <c r="S107" s="3">
        <f t="shared" si="8"/>
        <v>-5556342.1521433964</v>
      </c>
    </row>
    <row r="108" spans="1:19" ht="12.75">
      <c r="A108" s="64">
        <v>2037</v>
      </c>
      <c r="B108" s="87">
        <v>2.4063149286615591E-2</v>
      </c>
      <c r="C108" s="3">
        <f t="shared" si="4"/>
        <v>4794837.470578664</v>
      </c>
      <c r="D108" s="3">
        <f t="shared" si="9"/>
        <v>5349103.263211227</v>
      </c>
      <c r="F108" s="64">
        <v>2037</v>
      </c>
      <c r="G108" s="87">
        <v>1.8244240680210518E-2</v>
      </c>
      <c r="H108" s="3">
        <f t="shared" si="5"/>
        <v>576990.6723632362</v>
      </c>
      <c r="I108" s="3">
        <f t="shared" si="10"/>
        <v>630242.68591528921</v>
      </c>
      <c r="K108" s="64">
        <v>2037</v>
      </c>
      <c r="L108" s="87">
        <v>1.3134307942413522E-2</v>
      </c>
      <c r="M108" s="3">
        <f t="shared" si="6"/>
        <v>53569.135512426692</v>
      </c>
      <c r="N108" s="3">
        <f t="shared" si="11"/>
        <v>57008.700448537129</v>
      </c>
      <c r="P108" s="64">
        <v>2037</v>
      </c>
      <c r="Q108" s="87">
        <v>3.1771820938872417E-2</v>
      </c>
      <c r="R108" s="3">
        <f t="shared" si="7"/>
        <v>-4971517.84642288</v>
      </c>
      <c r="S108" s="3">
        <f t="shared" si="8"/>
        <v>-5758956.3721358376</v>
      </c>
    </row>
    <row r="109" spans="1:19" ht="12.75">
      <c r="A109" s="64">
        <v>2038</v>
      </c>
      <c r="B109" s="87">
        <v>2.4079216420697984E-2</v>
      </c>
      <c r="C109" s="3">
        <f t="shared" si="4"/>
        <v>4910293.3997347998</v>
      </c>
      <c r="D109" s="3">
        <f t="shared" si="9"/>
        <v>5530638.0000003241</v>
      </c>
      <c r="F109" s="64">
        <v>2038</v>
      </c>
      <c r="G109" s="87">
        <v>1.8132455179357444E-2</v>
      </c>
      <c r="H109" s="3">
        <f t="shared" si="5"/>
        <v>587452.92986876983</v>
      </c>
      <c r="I109" s="3">
        <f t="shared" si="10"/>
        <v>642679.99972928804</v>
      </c>
      <c r="K109" s="64">
        <v>2038</v>
      </c>
      <c r="L109" s="87">
        <v>1.3417562159963108E-2</v>
      </c>
      <c r="M109" s="3">
        <f t="shared" si="6"/>
        <v>54287.902718020159</v>
      </c>
      <c r="N109" s="3">
        <f t="shared" si="11"/>
        <v>58028.999997389939</v>
      </c>
      <c r="P109" s="64">
        <v>2038</v>
      </c>
      <c r="Q109" s="87">
        <v>3.0943662313045243E-2</v>
      </c>
      <c r="R109" s="3">
        <f t="shared" si="7"/>
        <v>-5125354.8158458676</v>
      </c>
      <c r="S109" s="3">
        <f t="shared" si="8"/>
        <v>-5968959.0000086874</v>
      </c>
    </row>
    <row r="110" spans="1:19" ht="12.75">
      <c r="A110" s="64">
        <v>2039</v>
      </c>
      <c r="B110" s="87">
        <v>2.4079216420697984E-2</v>
      </c>
      <c r="C110" s="3">
        <f t="shared" si="4"/>
        <v>5028529.4171961388</v>
      </c>
      <c r="F110" s="64">
        <v>2039</v>
      </c>
      <c r="G110" s="87">
        <v>1.8132455179357444E-2</v>
      </c>
      <c r="H110" s="3">
        <f t="shared" si="5"/>
        <v>598104.89378959744</v>
      </c>
      <c r="K110" s="64">
        <v>2039</v>
      </c>
      <c r="L110" s="87">
        <v>1.3417562159963108E-2</v>
      </c>
      <c r="M110" s="3">
        <f t="shared" si="6"/>
        <v>55016.31402727322</v>
      </c>
      <c r="P110" s="64">
        <v>2039</v>
      </c>
      <c r="Q110" s="87">
        <v>3.0943662313045243E-2</v>
      </c>
      <c r="R110" s="3">
        <f t="shared" si="7"/>
        <v>-5283952.0645019421</v>
      </c>
    </row>
    <row r="111" spans="1:19" ht="12.75">
      <c r="A111" s="64">
        <v>2040</v>
      </c>
      <c r="B111" s="87">
        <v>2.4079216420697984E-2</v>
      </c>
      <c r="C111" s="3">
        <f t="shared" si="4"/>
        <v>5149612.4653106509</v>
      </c>
      <c r="F111" s="64">
        <v>2040</v>
      </c>
      <c r="G111" s="87">
        <v>1.8132455179357444E-2</v>
      </c>
      <c r="H111" s="3">
        <f t="shared" si="5"/>
        <v>608950.00396879157</v>
      </c>
      <c r="K111" s="64">
        <v>2040</v>
      </c>
      <c r="L111" s="87">
        <v>1.3417562159963108E-2</v>
      </c>
      <c r="M111" s="3">
        <f t="shared" si="6"/>
        <v>55754.498840546206</v>
      </c>
      <c r="P111" s="64">
        <v>2040</v>
      </c>
      <c r="Q111" s="87">
        <v>3.0943662313045243E-2</v>
      </c>
      <c r="R111" s="3">
        <f t="shared" si="7"/>
        <v>-5447456.8928642087</v>
      </c>
    </row>
    <row r="112" spans="1:19" ht="12.75">
      <c r="A112" s="64">
        <v>2041</v>
      </c>
      <c r="B112" s="87">
        <v>2.4079216420697984E-2</v>
      </c>
      <c r="C112" s="3">
        <f t="shared" si="4"/>
        <v>5273611.0983455898</v>
      </c>
      <c r="F112" s="64">
        <v>2041</v>
      </c>
      <c r="G112" s="87">
        <v>1.8132455179357444E-2</v>
      </c>
      <c r="H112" s="3">
        <f t="shared" si="5"/>
        <v>619991.76262222521</v>
      </c>
      <c r="K112" s="64">
        <v>2041</v>
      </c>
      <c r="L112" s="87">
        <v>1.3417562159963108E-2</v>
      </c>
      <c r="M112" s="3">
        <f t="shared" si="6"/>
        <v>56502.58829443682</v>
      </c>
      <c r="P112" s="64">
        <v>2041</v>
      </c>
      <c r="Q112" s="87">
        <v>3.0943662313045243E-2</v>
      </c>
      <c r="R112" s="3">
        <f t="shared" si="7"/>
        <v>-5616021.1594218696</v>
      </c>
    </row>
    <row r="113" spans="1:18" ht="12.75">
      <c r="A113" s="64">
        <v>2042</v>
      </c>
      <c r="B113" s="87">
        <v>2.4079216420697984E-2</v>
      </c>
      <c r="C113" s="3">
        <f t="shared" si="4"/>
        <v>5400595.5213012481</v>
      </c>
      <c r="F113" s="64">
        <v>2042</v>
      </c>
      <c r="G113" s="87">
        <v>1.8132455179357444E-2</v>
      </c>
      <c r="H113" s="3">
        <f t="shared" si="5"/>
        <v>631233.73546954349</v>
      </c>
      <c r="K113" s="64">
        <v>2042</v>
      </c>
      <c r="L113" s="87">
        <v>1.3417562159963108E-2</v>
      </c>
      <c r="M113" s="3">
        <f t="shared" si="6"/>
        <v>57260.715285076229</v>
      </c>
      <c r="P113" s="64">
        <v>2042</v>
      </c>
      <c r="Q113" s="87">
        <v>3.0943662313045243E-2</v>
      </c>
      <c r="R113" s="3">
        <f t="shared" si="7"/>
        <v>-5789801.4217219371</v>
      </c>
    </row>
    <row r="114" spans="1:18" ht="12.75">
      <c r="A114" s="64">
        <v>2043</v>
      </c>
      <c r="B114" s="87">
        <v>2.4079216420697984E-2</v>
      </c>
      <c r="C114" s="3">
        <f t="shared" si="4"/>
        <v>5530637.6296593128</v>
      </c>
      <c r="F114" s="64">
        <v>2043</v>
      </c>
      <c r="G114" s="87">
        <v>1.8132455179357444E-2</v>
      </c>
      <c r="H114" s="3">
        <f t="shared" si="5"/>
        <v>642679.55288564332</v>
      </c>
      <c r="K114" s="64">
        <v>2043</v>
      </c>
      <c r="L114" s="87">
        <v>1.3417562159963108E-2</v>
      </c>
      <c r="M114" s="3">
        <f t="shared" si="6"/>
        <v>58029.014491737682</v>
      </c>
      <c r="P114" s="64">
        <v>2043</v>
      </c>
      <c r="Q114" s="87">
        <v>3.0943662313045243E-2</v>
      </c>
      <c r="R114" s="3">
        <f t="shared" si="7"/>
        <v>-5968959.08177529</v>
      </c>
    </row>
  </sheetData>
  <pageMargins left="0.7" right="0.7" top="0.75" bottom="0.75" header="0.3" footer="0.3"/>
  <pageSetup scale="43" firstPageNumber="161" orientation="landscape" useFirstPageNumber="1" r:id="rId1"/>
  <headerFooter>
    <oddFooter>&amp;R09RC-STAFFPOD3-8-&amp;P</oddFooter>
  </headerFooter>
  <legacyDrawing r:id="rId2"/>
</worksheet>
</file>

<file path=xl/worksheets/sheet61.xml><?xml version="1.0" encoding="utf-8"?>
<worksheet xmlns="http://schemas.openxmlformats.org/spreadsheetml/2006/main" xmlns:r="http://schemas.openxmlformats.org/officeDocument/2006/relationships">
  <sheetPr codeName="Sheet33">
    <tabColor rgb="FF92D050"/>
    <pageSetUpPr fitToPage="1"/>
  </sheetPr>
  <dimension ref="A1:L60"/>
  <sheetViews>
    <sheetView view="pageLayout" topLeftCell="F98" zoomScaleNormal="85" workbookViewId="0">
      <selection activeCell="I27" sqref="I27"/>
    </sheetView>
  </sheetViews>
  <sheetFormatPr defaultRowHeight="12.75"/>
  <cols>
    <col min="1" max="1" width="26.140625" style="13" bestFit="1" customWidth="1"/>
    <col min="2" max="2" width="3.7109375" style="1" customWidth="1"/>
    <col min="3" max="3" width="25" style="1" customWidth="1"/>
    <col min="4" max="4" width="11.5703125" style="1" bestFit="1" customWidth="1"/>
    <col min="5" max="7" width="12" style="1" customWidth="1"/>
    <col min="8" max="8" width="10.285156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18</v>
      </c>
      <c r="D4" s="29" t="s">
        <v>10</v>
      </c>
      <c r="E4" s="29" t="s">
        <v>11</v>
      </c>
      <c r="F4" s="29" t="s">
        <v>12</v>
      </c>
      <c r="G4" s="29" t="s">
        <v>13</v>
      </c>
    </row>
    <row r="5" spans="1:12">
      <c r="A5" s="20" t="s">
        <v>2</v>
      </c>
      <c r="B5" s="21"/>
      <c r="C5" s="21">
        <v>2008</v>
      </c>
      <c r="D5" s="21"/>
      <c r="E5" s="21"/>
      <c r="F5" s="21"/>
      <c r="G5" s="21"/>
    </row>
    <row r="6" spans="1:12">
      <c r="A6" s="20" t="s">
        <v>3</v>
      </c>
      <c r="B6" s="21"/>
      <c r="C6" s="21">
        <v>2016</v>
      </c>
      <c r="D6" s="21"/>
      <c r="E6" s="21"/>
      <c r="F6" s="21"/>
      <c r="G6" s="21"/>
      <c r="I6" s="5"/>
      <c r="J6" s="5"/>
      <c r="K6" s="5"/>
    </row>
    <row r="7" spans="1:12" s="4" customFormat="1">
      <c r="A7" s="24" t="s">
        <v>55</v>
      </c>
      <c r="B7" s="25"/>
      <c r="C7" s="25">
        <f>SUM(D7:G7)</f>
        <v>24044</v>
      </c>
      <c r="D7" s="25">
        <v>213465</v>
      </c>
      <c r="E7" s="25">
        <v>46349</v>
      </c>
      <c r="F7" s="25">
        <v>0</v>
      </c>
      <c r="G7" s="25">
        <v>-235770</v>
      </c>
    </row>
    <row r="8" spans="1:12" s="4" customFormat="1">
      <c r="A8" s="24" t="s">
        <v>4</v>
      </c>
      <c r="B8" s="25"/>
      <c r="C8" s="25">
        <f>SUM(D8:G8)</f>
        <v>21376</v>
      </c>
      <c r="D8" s="25">
        <v>297202</v>
      </c>
      <c r="E8" s="25">
        <v>53439</v>
      </c>
      <c r="F8" s="25">
        <v>0</v>
      </c>
      <c r="G8" s="25">
        <v>-329265</v>
      </c>
    </row>
    <row r="9" spans="1:12">
      <c r="A9" s="20" t="s">
        <v>5</v>
      </c>
      <c r="B9" s="21"/>
      <c r="C9" s="25">
        <f>SUM(D9:G9)</f>
        <v>0</v>
      </c>
      <c r="D9" s="25">
        <v>0</v>
      </c>
      <c r="E9" s="25">
        <v>0</v>
      </c>
      <c r="F9" s="25">
        <v>0</v>
      </c>
      <c r="G9" s="25">
        <v>0</v>
      </c>
    </row>
    <row r="10" spans="1:12">
      <c r="A10" s="20" t="s">
        <v>6</v>
      </c>
      <c r="B10" s="21"/>
      <c r="C10" s="26">
        <f>SUM(D10:G10)</f>
        <v>2788</v>
      </c>
      <c r="D10" s="26">
        <f>(D8+D9)-D15</f>
        <v>248743.084</v>
      </c>
      <c r="E10" s="26">
        <f>(E8+E9)-E15</f>
        <v>46133.915999999997</v>
      </c>
      <c r="F10" s="26">
        <f>(F8+F9)-F15</f>
        <v>0</v>
      </c>
      <c r="G10" s="26">
        <f>(G8+G9)-G15</f>
        <v>-292089</v>
      </c>
      <c r="J10" s="6"/>
    </row>
    <row r="11" spans="1:12">
      <c r="A11" s="20" t="s">
        <v>7</v>
      </c>
      <c r="B11" s="21"/>
      <c r="C11" s="26">
        <f>SUM(D11:G11)</f>
        <v>10321.89836592236</v>
      </c>
      <c r="D11" s="26">
        <f>-PV(D13,$C$12,,D10,0)</f>
        <v>169072.24216253689</v>
      </c>
      <c r="E11" s="26">
        <f>-PV(E13,$C$12,,E10,0)</f>
        <v>39075.034849858152</v>
      </c>
      <c r="F11" s="26">
        <f>-PV(F13,$C$12,,F10,0)</f>
        <v>0</v>
      </c>
      <c r="G11" s="26">
        <f>-PV(G13,$C$12,,G10,0)</f>
        <v>-197825.37864647267</v>
      </c>
    </row>
    <row r="12" spans="1:12">
      <c r="A12" s="20" t="s">
        <v>8</v>
      </c>
      <c r="B12" s="21"/>
      <c r="C12" s="21">
        <f>(+C6-C5)-1</f>
        <v>7</v>
      </c>
      <c r="D12" s="21"/>
      <c r="E12" s="21"/>
      <c r="F12" s="21"/>
      <c r="G12" s="21"/>
    </row>
    <row r="13" spans="1:12">
      <c r="A13" s="20" t="s">
        <v>9</v>
      </c>
      <c r="B13" s="21"/>
      <c r="C13" s="21"/>
      <c r="D13" s="27">
        <v>5.6705822339646696E-2</v>
      </c>
      <c r="E13" s="27">
        <v>2.4007157784164963E-2</v>
      </c>
      <c r="F13" s="27">
        <v>0</v>
      </c>
      <c r="G13" s="27">
        <v>5.7246292565163455E-2</v>
      </c>
      <c r="I13" s="39" t="s">
        <v>60</v>
      </c>
    </row>
    <row r="14" spans="1:12">
      <c r="A14" s="20" t="s">
        <v>14</v>
      </c>
      <c r="B14" s="21"/>
      <c r="C14" s="21"/>
      <c r="D14" s="21"/>
      <c r="E14" s="21"/>
      <c r="F14" s="21"/>
      <c r="G14" s="21"/>
      <c r="I14" s="1">
        <v>18588</v>
      </c>
    </row>
    <row r="15" spans="1:12">
      <c r="A15" s="20" t="s">
        <v>57</v>
      </c>
      <c r="B15" s="21"/>
      <c r="C15" s="25">
        <f>SUM(D15:G15)-0.4</f>
        <v>18587.600000000006</v>
      </c>
      <c r="D15" s="26">
        <f>I14*I15</f>
        <v>48458.916000000005</v>
      </c>
      <c r="E15" s="26">
        <f>I14*J15</f>
        <v>7305.0840000000007</v>
      </c>
      <c r="F15" s="26">
        <f>I14*K15</f>
        <v>0</v>
      </c>
      <c r="G15" s="26">
        <f>I14*L15</f>
        <v>-37176</v>
      </c>
      <c r="H15" s="5"/>
      <c r="I15" s="43">
        <v>2.6070000000000002</v>
      </c>
      <c r="J15" s="37">
        <v>0.39300000000000002</v>
      </c>
      <c r="K15" s="37">
        <v>0</v>
      </c>
      <c r="L15" s="37">
        <v>-2</v>
      </c>
    </row>
    <row r="16" spans="1:12">
      <c r="A16" s="11">
        <v>2010</v>
      </c>
      <c r="C16" s="2">
        <f t="shared" ref="C16:C52" si="0">SUM(D16:G16)</f>
        <v>972.61585300140723</v>
      </c>
      <c r="D16" s="5">
        <f>'Turn 1 2 support'!D73</f>
        <v>29933.091513478008</v>
      </c>
      <c r="E16" s="5">
        <f>'Turn 1 2 support'!I73</f>
        <v>6130.9047873483123</v>
      </c>
      <c r="F16" s="5">
        <f>'Turn 1 2 support'!N73</f>
        <v>0</v>
      </c>
      <c r="G16" s="5">
        <f>'Turn 1 2 support'!S73</f>
        <v>-35091.380447824915</v>
      </c>
      <c r="H16" s="5"/>
      <c r="I16" s="5">
        <f>AVERAGE(C16:C19)</f>
        <v>710.71341939272133</v>
      </c>
      <c r="J16" s="5"/>
      <c r="K16" s="5"/>
      <c r="L16" s="5"/>
    </row>
    <row r="17" spans="1:12">
      <c r="A17" s="11">
        <f t="shared" ref="A17:A52" si="1">+A16+1</f>
        <v>2011</v>
      </c>
      <c r="C17" s="2">
        <f t="shared" si="0"/>
        <v>808.33058939899638</v>
      </c>
      <c r="D17" s="5">
        <f t="shared" ref="D17:D22" si="2">D16*(1+$D$13)</f>
        <v>31630.472082917677</v>
      </c>
      <c r="E17" s="5">
        <f t="shared" ref="E17:E22" si="3">E16*(1+$E$13)</f>
        <v>6278.0903859378759</v>
      </c>
      <c r="F17" s="5">
        <f t="shared" ref="F17:F22" si="4">F16*(1+$F$13)</f>
        <v>0</v>
      </c>
      <c r="G17" s="5">
        <f t="shared" ref="G17:G22" si="5">G16*(1+$G$13)</f>
        <v>-37100.231879456558</v>
      </c>
      <c r="H17" s="5"/>
      <c r="I17" s="5"/>
      <c r="J17" s="5"/>
      <c r="K17" s="5"/>
      <c r="L17" s="5"/>
    </row>
    <row r="18" spans="1:12">
      <c r="A18" s="11">
        <f t="shared" si="1"/>
        <v>2012</v>
      </c>
      <c r="C18" s="2">
        <f t="shared" si="0"/>
        <v>628.83089792376268</v>
      </c>
      <c r="D18" s="5">
        <f t="shared" si="2"/>
        <v>33424.104013370757</v>
      </c>
      <c r="E18" s="5">
        <f t="shared" si="3"/>
        <v>6428.8094924163352</v>
      </c>
      <c r="F18" s="5">
        <f t="shared" si="4"/>
        <v>0</v>
      </c>
      <c r="G18" s="5">
        <f t="shared" si="5"/>
        <v>-39224.082607863333</v>
      </c>
      <c r="H18" s="5"/>
      <c r="I18" s="5"/>
      <c r="J18" s="5"/>
      <c r="K18" s="5"/>
      <c r="L18" s="5"/>
    </row>
    <row r="19" spans="1:12">
      <c r="A19" s="11">
        <f t="shared" si="1"/>
        <v>2013</v>
      </c>
      <c r="C19" s="2">
        <f t="shared" si="0"/>
        <v>433.07633724671905</v>
      </c>
      <c r="D19" s="5">
        <f t="shared" si="2"/>
        <v>35319.445317414829</v>
      </c>
      <c r="E19" s="5">
        <f t="shared" si="3"/>
        <v>6583.1469362651114</v>
      </c>
      <c r="F19" s="5">
        <f t="shared" si="4"/>
        <v>0</v>
      </c>
      <c r="G19" s="5">
        <f t="shared" si="5"/>
        <v>-41469.515916433222</v>
      </c>
      <c r="H19" s="5"/>
      <c r="I19" s="5"/>
      <c r="J19" s="5"/>
      <c r="K19" s="5"/>
      <c r="L19" s="5"/>
    </row>
    <row r="20" spans="1:12">
      <c r="A20" s="11">
        <f t="shared" si="1"/>
        <v>2014</v>
      </c>
      <c r="C20" s="2">
        <f t="shared" si="0"/>
        <v>219.9611350783307</v>
      </c>
      <c r="D20" s="5">
        <f t="shared" si="2"/>
        <v>37322.263508719021</v>
      </c>
      <c r="E20" s="5">
        <f t="shared" si="3"/>
        <v>6741.1895834803699</v>
      </c>
      <c r="F20" s="5">
        <f t="shared" si="4"/>
        <v>0</v>
      </c>
      <c r="G20" s="5">
        <f t="shared" si="5"/>
        <v>-43843.491957121063</v>
      </c>
      <c r="H20" s="5"/>
      <c r="I20" s="37"/>
      <c r="J20" s="5"/>
      <c r="K20" s="37"/>
      <c r="L20" s="5"/>
    </row>
    <row r="21" spans="1:12">
      <c r="A21" s="11">
        <f t="shared" si="1"/>
        <v>2015</v>
      </c>
      <c r="C21" s="2">
        <f t="shared" si="0"/>
        <v>-11.689786754941451</v>
      </c>
      <c r="D21" s="5">
        <f t="shared" si="2"/>
        <v>39438.653152557919</v>
      </c>
      <c r="E21" s="5">
        <f t="shared" si="3"/>
        <v>6903.0263854639525</v>
      </c>
      <c r="F21" s="5">
        <f t="shared" si="4"/>
        <v>0</v>
      </c>
      <c r="G21" s="5">
        <f t="shared" si="5"/>
        <v>-46353.36932477681</v>
      </c>
      <c r="H21" s="5"/>
      <c r="I21" s="37"/>
      <c r="J21" s="5"/>
      <c r="K21" s="37"/>
      <c r="L21" s="5"/>
    </row>
    <row r="22" spans="1:12">
      <c r="A22" s="11">
        <f t="shared" si="1"/>
        <v>2016</v>
      </c>
      <c r="C22" s="2">
        <f t="shared" si="0"/>
        <v>-263.12502589421638</v>
      </c>
      <c r="D22" s="5">
        <f t="shared" si="2"/>
        <v>41675.054411541809</v>
      </c>
      <c r="E22" s="5">
        <f t="shared" si="3"/>
        <v>7068.7484290880393</v>
      </c>
      <c r="F22" s="5">
        <f t="shared" si="4"/>
        <v>0</v>
      </c>
      <c r="G22" s="5">
        <f t="shared" si="5"/>
        <v>-49006.927866524064</v>
      </c>
      <c r="H22" s="5"/>
      <c r="I22" s="37"/>
      <c r="J22" s="5"/>
      <c r="K22" s="37"/>
      <c r="L22" s="5"/>
    </row>
    <row r="23" spans="1:12">
      <c r="A23" s="11">
        <f t="shared" si="1"/>
        <v>2017</v>
      </c>
      <c r="C23" s="2">
        <f t="shared" ref="C23:C28" si="6">SUM(D23:G23)</f>
        <v>0</v>
      </c>
      <c r="D23" s="5">
        <v>0</v>
      </c>
      <c r="E23" s="5">
        <v>0</v>
      </c>
      <c r="F23" s="5">
        <v>0</v>
      </c>
      <c r="G23" s="5">
        <v>0</v>
      </c>
      <c r="H23" s="5"/>
      <c r="I23" s="37"/>
      <c r="J23" s="5"/>
      <c r="K23" s="37"/>
      <c r="L23" s="5"/>
    </row>
    <row r="24" spans="1:12">
      <c r="A24" s="11">
        <f t="shared" si="1"/>
        <v>2018</v>
      </c>
      <c r="C24" s="2">
        <f t="shared" si="6"/>
        <v>0</v>
      </c>
      <c r="D24" s="5">
        <v>0</v>
      </c>
      <c r="E24" s="5">
        <v>0</v>
      </c>
      <c r="F24" s="5">
        <v>0</v>
      </c>
      <c r="G24" s="5">
        <v>0</v>
      </c>
      <c r="H24" s="5"/>
      <c r="I24" s="5"/>
      <c r="J24" s="5"/>
      <c r="K24" s="5"/>
      <c r="L24" s="5"/>
    </row>
    <row r="25" spans="1:12">
      <c r="A25" s="11">
        <f t="shared" si="1"/>
        <v>2019</v>
      </c>
      <c r="C25" s="2">
        <f t="shared" si="6"/>
        <v>0</v>
      </c>
      <c r="D25" s="5">
        <v>0</v>
      </c>
      <c r="E25" s="5">
        <v>0</v>
      </c>
      <c r="F25" s="5">
        <v>0</v>
      </c>
      <c r="G25" s="5">
        <v>0</v>
      </c>
      <c r="H25" s="5"/>
      <c r="I25" s="5"/>
      <c r="J25" s="5"/>
      <c r="K25" s="5"/>
      <c r="L25" s="5"/>
    </row>
    <row r="26" spans="1:12">
      <c r="A26" s="11">
        <f t="shared" si="1"/>
        <v>2020</v>
      </c>
      <c r="C26" s="2">
        <f t="shared" si="6"/>
        <v>0</v>
      </c>
      <c r="D26" s="5">
        <v>0</v>
      </c>
      <c r="E26" s="5">
        <v>0</v>
      </c>
      <c r="F26" s="5">
        <v>0</v>
      </c>
      <c r="G26" s="5">
        <v>0</v>
      </c>
      <c r="I26" s="5"/>
      <c r="J26" s="5"/>
      <c r="K26" s="5"/>
      <c r="L26" s="5"/>
    </row>
    <row r="27" spans="1:12">
      <c r="A27" s="11">
        <f t="shared" si="1"/>
        <v>2021</v>
      </c>
      <c r="C27" s="2">
        <f t="shared" si="6"/>
        <v>0</v>
      </c>
      <c r="D27" s="5">
        <v>0</v>
      </c>
      <c r="E27" s="5">
        <v>0</v>
      </c>
      <c r="F27" s="5">
        <v>0</v>
      </c>
      <c r="G27" s="5">
        <v>0</v>
      </c>
      <c r="I27" s="38"/>
      <c r="J27" s="5"/>
      <c r="K27" s="5"/>
      <c r="L27" s="5"/>
    </row>
    <row r="28" spans="1:12">
      <c r="A28" s="11">
        <f t="shared" si="1"/>
        <v>2022</v>
      </c>
      <c r="C28" s="2">
        <f t="shared" si="6"/>
        <v>0</v>
      </c>
      <c r="D28" s="5">
        <v>0</v>
      </c>
      <c r="E28" s="5">
        <v>0</v>
      </c>
      <c r="F28" s="5">
        <v>0</v>
      </c>
      <c r="G28" s="5">
        <v>0</v>
      </c>
      <c r="I28" s="38"/>
      <c r="J28" s="5"/>
      <c r="K28" s="5"/>
      <c r="L28" s="5"/>
    </row>
    <row r="29" spans="1:12">
      <c r="A29" s="11">
        <f t="shared" si="1"/>
        <v>2023</v>
      </c>
      <c r="C29" s="2">
        <f t="shared" si="0"/>
        <v>0</v>
      </c>
      <c r="D29" s="5">
        <v>0</v>
      </c>
      <c r="E29" s="5">
        <v>0</v>
      </c>
      <c r="F29" s="5">
        <v>0</v>
      </c>
      <c r="G29" s="5">
        <v>0</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21375.600000000064</v>
      </c>
      <c r="D53" s="5">
        <f>SUM(D15:D52)</f>
        <v>297202</v>
      </c>
      <c r="E53" s="5">
        <f>SUM(E15:E52)</f>
        <v>53439</v>
      </c>
      <c r="F53" s="5">
        <f>SUM(F15:F52)</f>
        <v>0</v>
      </c>
      <c r="G53" s="5">
        <f>SUM(G15:G52)</f>
        <v>-329265</v>
      </c>
      <c r="H53" s="5"/>
    </row>
    <row r="55" spans="1:8">
      <c r="A55" s="42" t="s">
        <v>58</v>
      </c>
      <c r="D55" s="5"/>
    </row>
    <row r="56" spans="1:8">
      <c r="A56" s="42" t="s">
        <v>59</v>
      </c>
    </row>
    <row r="60" spans="1:8">
      <c r="C60" s="40">
        <f>(C8+C9)-C53</f>
        <v>0.39999999993597157</v>
      </c>
      <c r="D60" s="40">
        <f>(D8+D9)-D53</f>
        <v>0</v>
      </c>
      <c r="E60" s="40">
        <f>(E8+E9)-E53</f>
        <v>0</v>
      </c>
      <c r="F60" s="40">
        <f>(F8+F9)-F53</f>
        <v>0</v>
      </c>
      <c r="G60" s="40">
        <f>(G8+G9)-G53</f>
        <v>0</v>
      </c>
      <c r="H60" s="41" t="s">
        <v>56</v>
      </c>
    </row>
  </sheetData>
  <phoneticPr fontId="3" type="noConversion"/>
  <pageMargins left="0.75" right="0.75" top="1" bottom="1" header="0.5" footer="0.5"/>
  <pageSetup scale="88" firstPageNumber="162" orientation="portrait" useFirstPageNumber="1" r:id="rId1"/>
  <headerFooter alignWithMargins="0">
    <oddFooter>&amp;R09RC-STAFFPOD3-8-&amp;P</oddFooter>
  </headerFooter>
  <legacyDrawing r:id="rId2"/>
</worksheet>
</file>

<file path=xl/worksheets/sheet62.xml><?xml version="1.0" encoding="utf-8"?>
<worksheet xmlns="http://schemas.openxmlformats.org/spreadsheetml/2006/main" xmlns:r="http://schemas.openxmlformats.org/officeDocument/2006/relationships">
  <sheetPr>
    <tabColor rgb="FF92D050"/>
    <pageSetUpPr fitToPage="1"/>
  </sheetPr>
  <dimension ref="A1:S101"/>
  <sheetViews>
    <sheetView view="pageLayout" topLeftCell="G105" zoomScaleNormal="80" workbookViewId="0">
      <selection activeCell="D81" sqref="D81"/>
    </sheetView>
  </sheetViews>
  <sheetFormatPr defaultColWidth="10.85546875" defaultRowHeight="15" outlineLevelRow="1"/>
  <cols>
    <col min="1" max="2" width="10.85546875" customWidth="1"/>
    <col min="3" max="3" width="10.85546875" style="57" customWidth="1"/>
    <col min="4" max="4" width="15.28515625" customWidth="1"/>
    <col min="5" max="5" width="10.85546875" customWidth="1"/>
    <col min="6" max="6" width="14.28515625" style="64" customWidth="1"/>
    <col min="7" max="8" width="10.85546875" customWidth="1"/>
    <col min="9" max="9" width="15" customWidth="1"/>
    <col min="10" max="10" width="10.85546875" customWidth="1"/>
    <col min="11" max="11" width="10.85546875" style="64" customWidth="1"/>
    <col min="12" max="15" width="10.85546875" customWidth="1"/>
    <col min="16" max="16" width="10.85546875" style="64" customWidth="1"/>
  </cols>
  <sheetData>
    <row r="1" spans="1:19" ht="18.75">
      <c r="A1" s="56" t="s">
        <v>133</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'Turner 1 2'!D10</f>
        <v>248743.084</v>
      </c>
      <c r="C11" s="57">
        <v>1</v>
      </c>
      <c r="D11">
        <v>1</v>
      </c>
      <c r="F11" s="91">
        <f>'Turner 1 2'!E10</f>
        <v>46133.915999999997</v>
      </c>
      <c r="H11" s="57">
        <v>1</v>
      </c>
      <c r="I11">
        <v>1</v>
      </c>
      <c r="K11" s="69">
        <f>'Turner 1 2'!F10</f>
        <v>0</v>
      </c>
      <c r="M11" s="57">
        <v>1</v>
      </c>
      <c r="N11">
        <v>1</v>
      </c>
      <c r="P11" s="69">
        <f>'Turner 1 2'!G10</f>
        <v>-292089</v>
      </c>
      <c r="R11" s="57">
        <v>1</v>
      </c>
      <c r="S11">
        <v>1</v>
      </c>
    </row>
    <row r="12" spans="1:19">
      <c r="C12" s="57">
        <v>2</v>
      </c>
      <c r="D12">
        <f>D11+A14</f>
        <v>1.0567058223396466</v>
      </c>
      <c r="H12" s="57">
        <v>2</v>
      </c>
      <c r="I12">
        <f>I11+F14</f>
        <v>1.024007157784165</v>
      </c>
      <c r="M12" s="57">
        <v>2</v>
      </c>
      <c r="N12">
        <f>N11+K14</f>
        <v>1</v>
      </c>
      <c r="R12" s="57">
        <v>2</v>
      </c>
      <c r="S12">
        <f>S11+P14</f>
        <v>1.0572462925651636</v>
      </c>
    </row>
    <row r="13" spans="1:19">
      <c r="A13" s="65" t="s">
        <v>105</v>
      </c>
      <c r="C13" s="57">
        <v>3</v>
      </c>
      <c r="D13">
        <f>D12*D12</f>
        <v>1.1166271949665088</v>
      </c>
      <c r="F13" s="67" t="s">
        <v>105</v>
      </c>
      <c r="H13" s="57">
        <v>3</v>
      </c>
      <c r="I13">
        <f>I12*$I$12</f>
        <v>1.0485906591932037</v>
      </c>
      <c r="K13" s="67" t="s">
        <v>105</v>
      </c>
      <c r="M13" s="57">
        <v>3</v>
      </c>
      <c r="N13">
        <f>N12*$N$12</f>
        <v>1</v>
      </c>
      <c r="P13" s="67" t="s">
        <v>105</v>
      </c>
      <c r="R13" s="57">
        <v>3</v>
      </c>
      <c r="S13">
        <f>S12*$S$12</f>
        <v>1.1177697231427834</v>
      </c>
    </row>
    <row r="14" spans="1:19">
      <c r="A14" s="71">
        <f>D79</f>
        <v>5.6705822339646696E-2</v>
      </c>
      <c r="C14" s="57">
        <v>4</v>
      </c>
      <c r="D14">
        <f>D13*$D$12</f>
        <v>1.1799464583038974</v>
      </c>
      <c r="F14" s="72">
        <f>I79</f>
        <v>2.4007157784164963E-2</v>
      </c>
      <c r="H14" s="57">
        <v>4</v>
      </c>
      <c r="I14">
        <f>I13*$I$12</f>
        <v>1.0737643405994566</v>
      </c>
      <c r="K14" s="72">
        <f>N79</f>
        <v>0</v>
      </c>
      <c r="M14" s="57">
        <v>4</v>
      </c>
      <c r="N14">
        <f>N13*$N$12</f>
        <v>1</v>
      </c>
      <c r="P14" s="72">
        <f>S79</f>
        <v>5.7246292565163455E-2</v>
      </c>
      <c r="R14" s="57">
        <v>4</v>
      </c>
      <c r="S14">
        <f>S13*$S$12</f>
        <v>1.1817578957342971</v>
      </c>
    </row>
    <row r="15" spans="1:19">
      <c r="C15" s="57">
        <v>5</v>
      </c>
      <c r="D15">
        <f>D14*$D$12</f>
        <v>1.2468562925387734</v>
      </c>
      <c r="H15" s="57">
        <v>5</v>
      </c>
      <c r="I15">
        <f>I14*$I$12</f>
        <v>1.0995423705472376</v>
      </c>
      <c r="M15" s="57">
        <v>5</v>
      </c>
      <c r="N15">
        <f>N14*$N$12</f>
        <v>1</v>
      </c>
      <c r="R15" s="57">
        <v>5</v>
      </c>
      <c r="S15">
        <f>S14*$S$12</f>
        <v>1.2494091539746948</v>
      </c>
    </row>
    <row r="16" spans="1:19">
      <c r="A16" s="65" t="s">
        <v>106</v>
      </c>
      <c r="C16" s="57">
        <v>6</v>
      </c>
      <c r="D16">
        <f>D15*$D$12</f>
        <v>1.3175603039465476</v>
      </c>
      <c r="F16" s="67" t="s">
        <v>106</v>
      </c>
      <c r="H16" s="57">
        <v>6</v>
      </c>
      <c r="I16">
        <f>I15*$I$12</f>
        <v>1.1259392577273399</v>
      </c>
      <c r="K16" s="67" t="s">
        <v>106</v>
      </c>
      <c r="M16" s="57">
        <v>6</v>
      </c>
      <c r="N16">
        <f>N15*$N$12</f>
        <v>1</v>
      </c>
      <c r="P16" s="67" t="s">
        <v>106</v>
      </c>
      <c r="R16" s="57">
        <v>6</v>
      </c>
      <c r="S16">
        <f>S15*$S$12</f>
        <v>1.3209331959367236</v>
      </c>
    </row>
    <row r="17" spans="1:19">
      <c r="A17" s="73">
        <v>7</v>
      </c>
      <c r="C17" s="57">
        <v>7</v>
      </c>
      <c r="D17">
        <f>D16*$D$12</f>
        <v>1.3922736444639112</v>
      </c>
      <c r="F17" s="74">
        <f>A17</f>
        <v>7</v>
      </c>
      <c r="H17" s="57">
        <v>7</v>
      </c>
      <c r="I17">
        <f>I16*$I$12</f>
        <v>1.1529698591429858</v>
      </c>
      <c r="K17" s="74">
        <f>A17</f>
        <v>7</v>
      </c>
      <c r="M17" s="57">
        <v>7</v>
      </c>
      <c r="N17">
        <f>N16*$N$12</f>
        <v>1</v>
      </c>
      <c r="P17" s="74">
        <f>A17</f>
        <v>7</v>
      </c>
      <c r="R17" s="57">
        <v>7</v>
      </c>
      <c r="S17">
        <f>S16*$S$12</f>
        <v>1.3965517241303538</v>
      </c>
    </row>
    <row r="18" spans="1:19">
      <c r="C18" s="57">
        <v>8</v>
      </c>
      <c r="H18" s="57">
        <v>8</v>
      </c>
      <c r="M18" s="57">
        <v>8</v>
      </c>
      <c r="R18" s="57">
        <v>8</v>
      </c>
    </row>
    <row r="19" spans="1:19">
      <c r="C19" s="57">
        <v>9</v>
      </c>
      <c r="H19" s="57">
        <v>9</v>
      </c>
      <c r="M19" s="57">
        <v>9</v>
      </c>
      <c r="R19" s="57">
        <v>9</v>
      </c>
    </row>
    <row r="20" spans="1:19">
      <c r="C20" s="57">
        <v>10</v>
      </c>
      <c r="H20" s="57">
        <v>10</v>
      </c>
      <c r="M20" s="57">
        <v>10</v>
      </c>
      <c r="R20" s="57">
        <v>10</v>
      </c>
    </row>
    <row r="21" spans="1:19" hidden="1" outlineLevel="1">
      <c r="C21" s="57">
        <v>11</v>
      </c>
      <c r="H21" s="57">
        <v>11</v>
      </c>
      <c r="M21" s="57">
        <v>11</v>
      </c>
      <c r="R21" s="57">
        <v>11</v>
      </c>
    </row>
    <row r="22" spans="1:19" hidden="1" outlineLevel="1">
      <c r="C22" s="57">
        <v>12</v>
      </c>
      <c r="H22" s="57">
        <v>12</v>
      </c>
      <c r="M22" s="57">
        <v>12</v>
      </c>
      <c r="R22" s="57">
        <v>12</v>
      </c>
    </row>
    <row r="23" spans="1:19" hidden="1" outlineLevel="1">
      <c r="C23" s="57">
        <v>13</v>
      </c>
      <c r="H23" s="57">
        <v>13</v>
      </c>
      <c r="M23" s="57">
        <v>13</v>
      </c>
      <c r="R23" s="57">
        <v>13</v>
      </c>
      <c r="S23" s="58"/>
    </row>
    <row r="24" spans="1:19" hidden="1" outlineLevel="1">
      <c r="C24" s="57">
        <v>14</v>
      </c>
      <c r="D24" s="58"/>
      <c r="H24" s="57">
        <v>14</v>
      </c>
      <c r="I24" s="58"/>
      <c r="M24" s="57">
        <v>14</v>
      </c>
      <c r="N24" s="58"/>
      <c r="R24" s="57">
        <v>14</v>
      </c>
      <c r="S24" s="58"/>
    </row>
    <row r="25" spans="1:19" hidden="1" outlineLevel="1">
      <c r="C25" s="57">
        <v>15</v>
      </c>
      <c r="D25" s="58"/>
      <c r="H25" s="57">
        <v>15</v>
      </c>
      <c r="I25" s="58"/>
      <c r="M25" s="57">
        <v>15</v>
      </c>
      <c r="N25" s="58"/>
      <c r="R25" s="57">
        <v>15</v>
      </c>
      <c r="S25" s="58"/>
    </row>
    <row r="26" spans="1:19" hidden="1" outlineLevel="1">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8.3099697165592854</v>
      </c>
      <c r="H72" s="57"/>
      <c r="I72" s="76">
        <f>SUM(I11:I71)</f>
        <v>7.5248136449943885</v>
      </c>
      <c r="M72" s="57"/>
      <c r="N72" s="76">
        <f>SUM(N11:N71)</f>
        <v>7</v>
      </c>
      <c r="R72" s="57"/>
      <c r="S72" s="76">
        <f>SUM(S11:S71)</f>
        <v>8.3236679854840165</v>
      </c>
    </row>
    <row r="73" spans="1:19">
      <c r="A73" s="77"/>
      <c r="B73" s="78"/>
      <c r="C73" s="79" t="s">
        <v>107</v>
      </c>
      <c r="D73" s="80">
        <f>A11/D72</f>
        <v>29933.091513478008</v>
      </c>
      <c r="E73" s="78"/>
      <c r="F73" s="81"/>
      <c r="G73" s="78"/>
      <c r="H73" s="79" t="s">
        <v>107</v>
      </c>
      <c r="I73" s="80">
        <f>F11/I72</f>
        <v>6130.9047873483123</v>
      </c>
      <c r="J73" s="78"/>
      <c r="K73" s="81"/>
      <c r="L73" s="78"/>
      <c r="M73" s="79" t="s">
        <v>107</v>
      </c>
      <c r="N73" s="80">
        <f>K11/N72</f>
        <v>0</v>
      </c>
      <c r="O73" s="78"/>
      <c r="P73" s="81"/>
      <c r="Q73" s="78"/>
      <c r="R73" s="79" t="s">
        <v>107</v>
      </c>
      <c r="S73" s="80">
        <f>P11/S72</f>
        <v>-35091.380447824915</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5.6705822339646696E-2</v>
      </c>
      <c r="G79" s="87"/>
      <c r="I79" s="88">
        <v>2.4007157784164963E-2</v>
      </c>
      <c r="L79" s="87"/>
      <c r="N79" s="88"/>
      <c r="Q79" s="87"/>
      <c r="S79" s="88">
        <v>5.7246292565163455E-2</v>
      </c>
    </row>
    <row r="80" spans="1:19" ht="12.75">
      <c r="A80" s="64"/>
      <c r="B80" s="87"/>
      <c r="C80" s="3"/>
      <c r="G80" s="87"/>
      <c r="H80" s="3"/>
      <c r="L80" s="87"/>
      <c r="M80" s="3"/>
      <c r="Q80" s="87"/>
      <c r="R80" s="3"/>
    </row>
    <row r="81" spans="1:19" ht="12.75">
      <c r="A81" s="64">
        <v>2010</v>
      </c>
      <c r="B81" s="87">
        <v>3.2371962390541222E-2</v>
      </c>
      <c r="C81" s="89">
        <v>213465</v>
      </c>
      <c r="D81" s="84">
        <f>C81</f>
        <v>213465</v>
      </c>
      <c r="E81" s="2"/>
      <c r="F81" s="64">
        <v>2010</v>
      </c>
      <c r="G81" s="87">
        <v>7.6920477730318881E-3</v>
      </c>
      <c r="H81" s="89">
        <v>46349</v>
      </c>
      <c r="I81" s="84">
        <f>H81</f>
        <v>46349</v>
      </c>
      <c r="K81" s="64">
        <v>2010</v>
      </c>
      <c r="L81" s="87">
        <v>1.9370419148179E-2</v>
      </c>
      <c r="M81" s="89">
        <v>0</v>
      </c>
      <c r="N81" s="84">
        <f>M81</f>
        <v>0</v>
      </c>
      <c r="P81" s="64">
        <v>2010</v>
      </c>
      <c r="Q81" s="87">
        <v>2.0708051696474269E-2</v>
      </c>
      <c r="R81" s="89">
        <v>-235770</v>
      </c>
      <c r="S81" s="84">
        <f>R81</f>
        <v>-235770</v>
      </c>
    </row>
    <row r="82" spans="1:19" ht="12.75">
      <c r="A82" s="64">
        <v>2011</v>
      </c>
      <c r="B82" s="87">
        <v>2.6527248559148644E-2</v>
      </c>
      <c r="C82" s="3">
        <f t="shared" ref="C82:C92" si="0">C81*(1+B82)</f>
        <v>219127.63911367866</v>
      </c>
      <c r="D82" s="3">
        <f t="shared" ref="D82:D87" si="1">D81*(1+$D$79)</f>
        <v>225569.70836573266</v>
      </c>
      <c r="E82" s="3"/>
      <c r="F82" s="64">
        <v>2011</v>
      </c>
      <c r="G82" s="87">
        <v>-1.1217188508542718E-2</v>
      </c>
      <c r="H82" s="3">
        <f t="shared" ref="H82:H92" si="2">H81*(1+G82)</f>
        <v>45829.094529817557</v>
      </c>
      <c r="I82" s="3">
        <f t="shared" ref="I82:I87" si="3">I81*(1+$I$79)</f>
        <v>47461.707756138261</v>
      </c>
      <c r="K82" s="64">
        <v>2011</v>
      </c>
      <c r="L82" s="87">
        <v>1.8707806798847908E-2</v>
      </c>
      <c r="M82" s="3">
        <f t="shared" ref="M82:M87" si="4">M81*(1+L82)</f>
        <v>0</v>
      </c>
      <c r="N82" s="3">
        <f t="shared" ref="N82:N87" si="5">N81*(1+$N$79)</f>
        <v>0</v>
      </c>
      <c r="P82" s="64">
        <v>2011</v>
      </c>
      <c r="Q82" s="87">
        <v>2.6535838373037534E-2</v>
      </c>
      <c r="R82" s="3">
        <f t="shared" ref="R82:R92" si="6">R81*(1+Q82)</f>
        <v>-242026.35461321109</v>
      </c>
      <c r="S82" s="3">
        <f t="shared" ref="S82:S87" si="7">S81*(1+$S$79)</f>
        <v>-249266.95839808861</v>
      </c>
    </row>
    <row r="83" spans="1:19" ht="12.75">
      <c r="A83" s="64">
        <v>2012</v>
      </c>
      <c r="B83" s="87">
        <v>2.4244788348166218E-2</v>
      </c>
      <c r="C83" s="3">
        <f t="shared" si="0"/>
        <v>224440.34234522315</v>
      </c>
      <c r="D83" s="3">
        <f t="shared" si="1"/>
        <v>238360.82417352579</v>
      </c>
      <c r="E83" s="3"/>
      <c r="F83" s="64">
        <v>2012</v>
      </c>
      <c r="G83" s="87">
        <v>4.7254537368443148E-4</v>
      </c>
      <c r="H83" s="3">
        <f t="shared" si="2"/>
        <v>45850.75085641777</v>
      </c>
      <c r="I83" s="3">
        <f t="shared" si="3"/>
        <v>48601.128462945795</v>
      </c>
      <c r="K83" s="64">
        <v>2012</v>
      </c>
      <c r="L83" s="87">
        <v>1.6557187294821824E-2</v>
      </c>
      <c r="M83" s="3">
        <f t="shared" si="4"/>
        <v>0</v>
      </c>
      <c r="N83" s="3">
        <f t="shared" si="5"/>
        <v>0</v>
      </c>
      <c r="P83" s="64">
        <v>2012</v>
      </c>
      <c r="Q83" s="87">
        <v>2.7960341094274234E-2</v>
      </c>
      <c r="R83" s="3">
        <f t="shared" si="6"/>
        <v>-248793.49404200024</v>
      </c>
      <c r="S83" s="3">
        <f t="shared" si="7"/>
        <v>-263536.56762537407</v>
      </c>
    </row>
    <row r="84" spans="1:19" ht="12.75">
      <c r="A84" s="64">
        <v>2013</v>
      </c>
      <c r="B84" s="87">
        <v>2.3674854115989637E-2</v>
      </c>
      <c r="C84" s="3">
        <f t="shared" si="0"/>
        <v>229753.9347079891</v>
      </c>
      <c r="D84" s="3">
        <f t="shared" si="1"/>
        <v>251877.27072184149</v>
      </c>
      <c r="E84" s="3"/>
      <c r="F84" s="64">
        <v>2013</v>
      </c>
      <c r="G84" s="87">
        <v>8.1549586205135593E-3</v>
      </c>
      <c r="H84" s="3">
        <f t="shared" si="2"/>
        <v>46224.661832371334</v>
      </c>
      <c r="I84" s="3">
        <f t="shared" si="3"/>
        <v>49767.903422444208</v>
      </c>
      <c r="K84" s="64">
        <v>2013</v>
      </c>
      <c r="L84" s="87">
        <v>1.6726144206233182E-2</v>
      </c>
      <c r="M84" s="3">
        <f t="shared" si="4"/>
        <v>0</v>
      </c>
      <c r="N84" s="3">
        <f t="shared" si="5"/>
        <v>0</v>
      </c>
      <c r="P84" s="64">
        <v>2013</v>
      </c>
      <c r="Q84" s="87">
        <v>3.1191760615347588E-2</v>
      </c>
      <c r="R84" s="3">
        <f t="shared" si="6"/>
        <v>-256553.80115081422</v>
      </c>
      <c r="S84" s="3">
        <f t="shared" si="7"/>
        <v>-278623.05907727522</v>
      </c>
    </row>
    <row r="85" spans="1:19" ht="12.75">
      <c r="A85" s="64">
        <v>2014</v>
      </c>
      <c r="B85" s="87">
        <v>2.6293268106565841E-2</v>
      </c>
      <c r="C85" s="3">
        <f t="shared" si="0"/>
        <v>235794.91651180465</v>
      </c>
      <c r="D85" s="3">
        <f t="shared" si="1"/>
        <v>266160.17848678929</v>
      </c>
      <c r="E85" s="3"/>
      <c r="F85" s="64">
        <v>2014</v>
      </c>
      <c r="G85" s="87">
        <v>1.6256619808169736E-2</v>
      </c>
      <c r="H85" s="3">
        <f t="shared" si="2"/>
        <v>46976.118585541408</v>
      </c>
      <c r="I85" s="3">
        <f t="shared" si="3"/>
        <v>50962.689332493908</v>
      </c>
      <c r="K85" s="64">
        <v>2014</v>
      </c>
      <c r="L85" s="87">
        <v>1.6664651416024669E-2</v>
      </c>
      <c r="M85" s="3">
        <f t="shared" si="4"/>
        <v>0</v>
      </c>
      <c r="N85" s="3">
        <f t="shared" si="5"/>
        <v>0</v>
      </c>
      <c r="P85" s="64">
        <v>2014</v>
      </c>
      <c r="Q85" s="87">
        <v>3.2200627585099333E-2</v>
      </c>
      <c r="R85" s="3">
        <f t="shared" si="6"/>
        <v>-264814.99455721321</v>
      </c>
      <c r="S85" s="3">
        <f t="shared" si="7"/>
        <v>-294573.19623261376</v>
      </c>
    </row>
    <row r="86" spans="1:19" ht="12.75">
      <c r="A86" s="64">
        <v>2015</v>
      </c>
      <c r="B86" s="87">
        <v>3.0809462896269603E-2</v>
      </c>
      <c r="C86" s="3">
        <f t="shared" si="0"/>
        <v>243059.63124320409</v>
      </c>
      <c r="D86" s="3">
        <f t="shared" si="1"/>
        <v>281253.01028194977</v>
      </c>
      <c r="E86" s="3"/>
      <c r="F86" s="64">
        <v>2015</v>
      </c>
      <c r="G86" s="87">
        <v>1.8616631661300218E-2</v>
      </c>
      <c r="H86" s="3">
        <f t="shared" si="2"/>
        <v>47850.655682125987</v>
      </c>
      <c r="I86" s="3">
        <f t="shared" si="3"/>
        <v>52186.15865640447</v>
      </c>
      <c r="K86" s="64">
        <v>2015</v>
      </c>
      <c r="L86" s="87">
        <v>1.6827983827961464E-2</v>
      </c>
      <c r="M86" s="3">
        <f t="shared" si="4"/>
        <v>0</v>
      </c>
      <c r="N86" s="3">
        <f t="shared" si="5"/>
        <v>0</v>
      </c>
      <c r="P86" s="64">
        <v>2015</v>
      </c>
      <c r="Q86" s="87">
        <v>3.212893001162187E-2</v>
      </c>
      <c r="R86" s="3">
        <f t="shared" si="6"/>
        <v>-273323.21698336996</v>
      </c>
      <c r="S86" s="3">
        <f t="shared" si="7"/>
        <v>-311436.41960600129</v>
      </c>
    </row>
    <row r="87" spans="1:19" ht="12.75">
      <c r="A87" s="64">
        <v>2016</v>
      </c>
      <c r="B87" s="87">
        <v>3.3969213940548422E-2</v>
      </c>
      <c r="C87" s="3">
        <f t="shared" si="0"/>
        <v>251316.1758572153</v>
      </c>
      <c r="D87" s="3">
        <f t="shared" si="1"/>
        <v>297201.69351548882</v>
      </c>
      <c r="E87" s="3"/>
      <c r="F87" s="64">
        <v>2016</v>
      </c>
      <c r="G87" s="87">
        <v>1.9137611082678255E-2</v>
      </c>
      <c r="H87" s="3">
        <f t="shared" si="2"/>
        <v>48766.402920621658</v>
      </c>
      <c r="I87" s="3">
        <f t="shared" si="3"/>
        <v>53439.000001418237</v>
      </c>
      <c r="K87" s="64">
        <v>2016</v>
      </c>
      <c r="L87" s="87">
        <v>1.6418633591938629E-2</v>
      </c>
      <c r="M87" s="3">
        <f t="shared" si="4"/>
        <v>0</v>
      </c>
      <c r="N87" s="3">
        <f t="shared" si="5"/>
        <v>0</v>
      </c>
      <c r="P87" s="64">
        <v>2016</v>
      </c>
      <c r="Q87" s="87">
        <v>3.1539086903853222E-2</v>
      </c>
      <c r="R87" s="3">
        <f t="shared" si="6"/>
        <v>-281943.58167664916</v>
      </c>
      <c r="S87" s="3">
        <f t="shared" si="7"/>
        <v>-329264.99999821349</v>
      </c>
    </row>
    <row r="88" spans="1:19" ht="12.75">
      <c r="A88" s="64">
        <v>2017</v>
      </c>
      <c r="B88" s="87">
        <v>3.4625278391739636E-2</v>
      </c>
      <c r="C88" s="3">
        <f t="shared" si="0"/>
        <v>260018.06841061875</v>
      </c>
      <c r="D88" s="3"/>
      <c r="E88" s="3"/>
      <c r="F88" s="64">
        <v>2017</v>
      </c>
      <c r="G88" s="87">
        <v>1.8739999520956348E-2</v>
      </c>
      <c r="H88" s="3">
        <f t="shared" si="2"/>
        <v>49680.285287992869</v>
      </c>
      <c r="I88" s="3"/>
      <c r="K88" s="64">
        <v>2017</v>
      </c>
      <c r="L88" s="87">
        <v>1.6172897134470319E-2</v>
      </c>
      <c r="M88" s="3"/>
      <c r="N88" s="3"/>
      <c r="P88" s="64">
        <v>2017</v>
      </c>
      <c r="Q88" s="87">
        <v>3.1955125916445448E-2</v>
      </c>
      <c r="R88" s="3">
        <f t="shared" si="6"/>
        <v>-290953.12433046009</v>
      </c>
      <c r="S88" s="3"/>
    </row>
    <row r="89" spans="1:19" ht="12.75">
      <c r="A89" s="64">
        <v>2018</v>
      </c>
      <c r="B89" s="87">
        <v>3.4424156564943083E-2</v>
      </c>
      <c r="C89" s="3">
        <f t="shared" si="0"/>
        <v>268968.97110729996</v>
      </c>
      <c r="D89" s="3"/>
      <c r="E89" s="3"/>
      <c r="F89" s="64">
        <v>2018</v>
      </c>
      <c r="G89" s="87">
        <v>1.833133917330021E-2</v>
      </c>
      <c r="H89" s="3">
        <f t="shared" si="2"/>
        <v>50590.991447833381</v>
      </c>
      <c r="I89" s="3"/>
      <c r="K89" s="64">
        <v>2018</v>
      </c>
      <c r="L89" s="87">
        <v>1.613076902265358E-2</v>
      </c>
      <c r="M89" s="3"/>
      <c r="N89" s="3"/>
      <c r="P89" s="64">
        <v>2018</v>
      </c>
      <c r="Q89" s="87">
        <v>3.1634948808657005E-2</v>
      </c>
      <c r="R89" s="3">
        <f t="shared" si="6"/>
        <v>-300157.41152437299</v>
      </c>
      <c r="S89" s="3"/>
    </row>
    <row r="90" spans="1:19" ht="12.75">
      <c r="A90" s="64">
        <v>2019</v>
      </c>
      <c r="B90" s="87">
        <v>3.3980579825661099E-2</v>
      </c>
      <c r="C90" s="3">
        <f t="shared" si="0"/>
        <v>278108.6927006375</v>
      </c>
      <c r="D90" s="3"/>
      <c r="E90" s="3"/>
      <c r="F90" s="64">
        <v>2019</v>
      </c>
      <c r="G90" s="87">
        <v>1.8349824964251006E-2</v>
      </c>
      <c r="H90" s="3">
        <f t="shared" si="2"/>
        <v>51519.327285669046</v>
      </c>
      <c r="I90" s="3"/>
      <c r="K90" s="64">
        <v>2019</v>
      </c>
      <c r="L90" s="87">
        <v>1.6000323832590292E-2</v>
      </c>
      <c r="M90" s="3"/>
      <c r="N90" s="3"/>
      <c r="P90" s="64">
        <v>2019</v>
      </c>
      <c r="Q90" s="87">
        <v>3.15067684185475E-2</v>
      </c>
      <c r="R90" s="3">
        <f t="shared" si="6"/>
        <v>-309614.40157838207</v>
      </c>
      <c r="S90" s="3"/>
    </row>
    <row r="91" spans="1:19" ht="12.75">
      <c r="A91" s="64">
        <v>2020</v>
      </c>
      <c r="B91" s="87">
        <v>3.3850367028199393E-2</v>
      </c>
      <c r="C91" s="3">
        <f t="shared" si="0"/>
        <v>287522.77402228676</v>
      </c>
      <c r="D91" s="3"/>
      <c r="E91" s="3"/>
      <c r="F91" s="64">
        <v>2020</v>
      </c>
      <c r="G91" s="87">
        <v>1.8313279569148456E-2</v>
      </c>
      <c r="H91" s="3">
        <f t="shared" si="2"/>
        <v>52462.815129465962</v>
      </c>
      <c r="I91" s="3"/>
      <c r="K91" s="64">
        <v>2020</v>
      </c>
      <c r="L91" s="87">
        <v>1.6036208339237794E-2</v>
      </c>
      <c r="M91" s="3"/>
      <c r="N91" s="3"/>
      <c r="P91" s="64">
        <v>2020</v>
      </c>
      <c r="Q91" s="87">
        <v>3.1251756028978742E-2</v>
      </c>
      <c r="R91" s="3">
        <f t="shared" si="6"/>
        <v>-319290.39531956788</v>
      </c>
      <c r="S91" s="3"/>
    </row>
    <row r="92" spans="1:19" ht="12.75">
      <c r="A92" s="64">
        <v>2021</v>
      </c>
      <c r="B92" s="87">
        <v>3.3662537103284748E-2</v>
      </c>
      <c r="C92" s="3">
        <f t="shared" si="0"/>
        <v>297201.52007085137</v>
      </c>
      <c r="D92" s="3"/>
      <c r="E92" s="3"/>
      <c r="F92" s="64">
        <v>2021</v>
      </c>
      <c r="G92" s="87">
        <v>1.8598546452851611E-2</v>
      </c>
      <c r="H92" s="3">
        <f t="shared" si="2"/>
        <v>53438.547233698693</v>
      </c>
      <c r="I92" s="3"/>
      <c r="K92" s="64">
        <v>2021</v>
      </c>
      <c r="L92" s="87">
        <v>1.6080545493217063E-2</v>
      </c>
      <c r="M92" s="3"/>
      <c r="N92" s="3"/>
      <c r="P92" s="64">
        <v>2021</v>
      </c>
      <c r="Q92" s="87">
        <v>3.1239012248022849E-2</v>
      </c>
      <c r="R92" s="3">
        <f t="shared" si="6"/>
        <v>-329264.71188963193</v>
      </c>
      <c r="S92" s="3"/>
    </row>
    <row r="93" spans="1:19" ht="12.75">
      <c r="A93" s="64">
        <v>2022</v>
      </c>
      <c r="B93" s="87">
        <v>3.3473713401964179E-2</v>
      </c>
      <c r="C93" s="3"/>
      <c r="D93" s="3"/>
      <c r="E93" s="3"/>
      <c r="F93" s="64">
        <v>2022</v>
      </c>
      <c r="G93" s="87">
        <v>1.9380004595787217E-2</v>
      </c>
      <c r="H93" s="3"/>
      <c r="I93" s="3"/>
      <c r="K93" s="64">
        <v>2022</v>
      </c>
      <c r="L93" s="87">
        <v>1.5922354351274821E-2</v>
      </c>
      <c r="M93" s="3"/>
      <c r="N93" s="3"/>
      <c r="P93" s="64">
        <v>2022</v>
      </c>
      <c r="Q93" s="87">
        <v>3.121538555109573E-2</v>
      </c>
      <c r="R93" s="3"/>
      <c r="S93" s="3"/>
    </row>
    <row r="94" spans="1:19" ht="12.75">
      <c r="A94" s="64">
        <v>2023</v>
      </c>
      <c r="B94" s="87">
        <v>3.3369994157936282E-2</v>
      </c>
      <c r="C94" s="3"/>
      <c r="D94" s="3"/>
      <c r="E94" s="3"/>
      <c r="F94" s="64">
        <v>2023</v>
      </c>
      <c r="G94" s="87">
        <v>1.9630582773630747E-2</v>
      </c>
      <c r="H94" s="3"/>
      <c r="I94" s="3"/>
      <c r="K94" s="64">
        <v>2023</v>
      </c>
      <c r="L94" s="87">
        <v>1.5788008862810385E-2</v>
      </c>
      <c r="M94" s="3"/>
      <c r="N94" s="3"/>
      <c r="P94" s="64">
        <v>2023</v>
      </c>
      <c r="Q94" s="87">
        <v>3.13023197012142E-2</v>
      </c>
      <c r="R94" s="3"/>
      <c r="S94" s="3"/>
    </row>
    <row r="95" spans="1:19" ht="12.75">
      <c r="A95" s="64">
        <v>2024</v>
      </c>
      <c r="B95" s="87">
        <v>3.3339771835749384E-2</v>
      </c>
      <c r="C95" s="3"/>
      <c r="D95" s="3"/>
      <c r="E95" s="3"/>
      <c r="F95" s="64">
        <v>2024</v>
      </c>
      <c r="G95" s="87">
        <v>1.9477970318864116E-2</v>
      </c>
      <c r="H95" s="3"/>
      <c r="I95" s="3"/>
      <c r="K95" s="64">
        <v>2024</v>
      </c>
      <c r="L95" s="87">
        <v>1.5761230422642637E-2</v>
      </c>
      <c r="M95" s="3"/>
      <c r="N95" s="3"/>
      <c r="P95" s="64">
        <v>2024</v>
      </c>
      <c r="Q95" s="87">
        <v>3.0958728117827593E-2</v>
      </c>
      <c r="R95" s="3"/>
      <c r="S95" s="3"/>
    </row>
    <row r="96" spans="1:19" ht="12.75">
      <c r="A96" s="64">
        <v>2025</v>
      </c>
      <c r="B96" s="87">
        <v>3.3246749212252319E-2</v>
      </c>
      <c r="C96" s="3"/>
      <c r="D96" s="3"/>
      <c r="E96" s="3"/>
      <c r="F96" s="64">
        <v>2025</v>
      </c>
      <c r="G96" s="87">
        <v>1.8717098928925872E-2</v>
      </c>
      <c r="H96" s="3"/>
      <c r="I96" s="3"/>
      <c r="K96" s="64">
        <v>2025</v>
      </c>
      <c r="L96" s="87">
        <v>1.5461022106160429E-2</v>
      </c>
      <c r="M96" s="3"/>
      <c r="N96" s="3"/>
      <c r="P96" s="64">
        <v>2025</v>
      </c>
      <c r="Q96" s="87">
        <v>3.0784818153191208E-2</v>
      </c>
      <c r="R96" s="3"/>
      <c r="S96" s="3"/>
    </row>
    <row r="97" spans="1:19" ht="12.75">
      <c r="A97" s="64">
        <v>2026</v>
      </c>
      <c r="B97" s="87">
        <v>3.237013769458847E-2</v>
      </c>
      <c r="C97" s="3"/>
      <c r="D97" s="3"/>
      <c r="E97" s="3"/>
      <c r="F97" s="64">
        <v>2026</v>
      </c>
      <c r="G97" s="87">
        <v>1.8523446445380603E-2</v>
      </c>
      <c r="H97" s="3"/>
      <c r="I97" s="3"/>
      <c r="K97" s="64">
        <v>2026</v>
      </c>
      <c r="L97" s="87">
        <v>1.5321117441455812E-2</v>
      </c>
      <c r="M97" s="3"/>
      <c r="N97" s="3"/>
      <c r="P97" s="64">
        <v>2026</v>
      </c>
      <c r="Q97" s="87">
        <v>3.0910008095264067E-2</v>
      </c>
      <c r="R97" s="3"/>
      <c r="S97" s="3"/>
    </row>
    <row r="98" spans="1:19" ht="12.75">
      <c r="A98" s="64">
        <v>2027</v>
      </c>
      <c r="B98" s="87">
        <v>3.1542163456318065E-2</v>
      </c>
      <c r="C98" s="3"/>
      <c r="D98" s="3"/>
      <c r="F98" s="64">
        <v>2027</v>
      </c>
      <c r="G98" s="87">
        <v>1.860874261964094E-2</v>
      </c>
      <c r="H98" s="3"/>
      <c r="I98" s="3"/>
      <c r="K98" s="64">
        <v>2027</v>
      </c>
      <c r="L98" s="87">
        <v>1.5067177033556596E-2</v>
      </c>
      <c r="M98" s="3"/>
      <c r="N98" s="3"/>
      <c r="P98" s="64">
        <v>2027</v>
      </c>
      <c r="Q98" s="87">
        <v>3.0915462244936267E-2</v>
      </c>
      <c r="R98" s="3"/>
      <c r="S98" s="3"/>
    </row>
    <row r="99" spans="1:19" ht="12.75">
      <c r="A99" s="64">
        <v>2028</v>
      </c>
      <c r="B99" s="87">
        <v>3.0667650938114462E-2</v>
      </c>
      <c r="C99" s="3"/>
      <c r="F99" s="64">
        <v>2028</v>
      </c>
      <c r="G99" s="87">
        <v>1.8638595325884362E-2</v>
      </c>
      <c r="H99" s="3"/>
      <c r="K99" s="64">
        <v>2028</v>
      </c>
      <c r="L99" s="87">
        <v>1.4948273088683446E-2</v>
      </c>
      <c r="M99" s="3"/>
      <c r="P99" s="64">
        <v>2028</v>
      </c>
      <c r="Q99" s="87">
        <v>3.0810761965517051E-2</v>
      </c>
      <c r="R99" s="3"/>
    </row>
    <row r="100" spans="1:19" ht="12.75">
      <c r="A100" s="64"/>
      <c r="C100"/>
    </row>
    <row r="101" spans="1:19" ht="12.75">
      <c r="A101" s="64"/>
      <c r="C101"/>
      <c r="E101" s="3"/>
    </row>
  </sheetData>
  <pageMargins left="0.7" right="0.7" top="0.75" bottom="0.75" header="0.3" footer="0.3"/>
  <pageSetup scale="56" firstPageNumber="166" orientation="landscape" useFirstPageNumber="1" r:id="rId1"/>
  <headerFooter>
    <oddFooter>&amp;R09RC-STAFFPOD3-8-&amp;P</oddFooter>
  </headerFooter>
  <legacyDrawing r:id="rId2"/>
</worksheet>
</file>

<file path=xl/worksheets/sheet63.xml><?xml version="1.0" encoding="utf-8"?>
<worksheet xmlns="http://schemas.openxmlformats.org/spreadsheetml/2006/main" xmlns:r="http://schemas.openxmlformats.org/officeDocument/2006/relationships">
  <sheetPr codeName="Sheet34">
    <tabColor rgb="FF92D050"/>
    <pageSetUpPr fitToPage="1"/>
  </sheetPr>
  <dimension ref="A1:L60"/>
  <sheetViews>
    <sheetView view="pageLayout" topLeftCell="G50" zoomScaleNormal="85" workbookViewId="0">
      <selection activeCell="J30" sqref="J30"/>
    </sheetView>
  </sheetViews>
  <sheetFormatPr defaultRowHeight="12.75"/>
  <cols>
    <col min="1" max="1" width="26.140625" style="13" bestFit="1" customWidth="1"/>
    <col min="2" max="2" width="3.7109375" style="1" customWidth="1"/>
    <col min="3" max="3" width="25" style="1" customWidth="1"/>
    <col min="4" max="4" width="16.7109375" style="1" bestFit="1" customWidth="1"/>
    <col min="5" max="5" width="13.140625" style="1" bestFit="1" customWidth="1"/>
    <col min="6" max="6" width="12.140625" style="1" bestFit="1" customWidth="1"/>
    <col min="7" max="7" width="16.42578125" style="1" bestFit="1" customWidth="1"/>
    <col min="8" max="8" width="10.285156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44" t="s">
        <v>19</v>
      </c>
      <c r="D4" s="29" t="s">
        <v>10</v>
      </c>
      <c r="E4" s="29" t="s">
        <v>11</v>
      </c>
      <c r="F4" s="29" t="s">
        <v>12</v>
      </c>
      <c r="G4" s="29" t="s">
        <v>13</v>
      </c>
    </row>
    <row r="5" spans="1:12">
      <c r="A5" s="20" t="s">
        <v>2</v>
      </c>
      <c r="B5" s="21"/>
      <c r="C5" s="21">
        <v>2008</v>
      </c>
      <c r="D5" s="21"/>
      <c r="E5" s="21"/>
      <c r="F5" s="21"/>
      <c r="G5" s="21"/>
    </row>
    <row r="6" spans="1:12">
      <c r="A6" s="20" t="s">
        <v>3</v>
      </c>
      <c r="B6" s="21"/>
      <c r="C6" s="21">
        <v>2023</v>
      </c>
      <c r="D6" s="21"/>
      <c r="E6" s="21"/>
      <c r="F6" s="21"/>
      <c r="G6" s="21"/>
      <c r="I6" s="5"/>
      <c r="J6" s="5"/>
      <c r="K6" s="5"/>
    </row>
    <row r="7" spans="1:12" s="4" customFormat="1">
      <c r="A7" s="24" t="s">
        <v>55</v>
      </c>
      <c r="B7" s="25"/>
      <c r="C7" s="25">
        <f>SUM(D7:G7)</f>
        <v>432155</v>
      </c>
      <c r="D7" s="25">
        <v>1098589</v>
      </c>
      <c r="E7" s="25">
        <v>383430</v>
      </c>
      <c r="F7" s="25">
        <v>0</v>
      </c>
      <c r="G7" s="25">
        <v>-1049864</v>
      </c>
    </row>
    <row r="8" spans="1:12" s="4" customFormat="1">
      <c r="A8" s="24" t="s">
        <v>4</v>
      </c>
      <c r="B8" s="25"/>
      <c r="C8" s="25">
        <f>SUM(D8:G8)</f>
        <v>603258</v>
      </c>
      <c r="D8" s="25">
        <v>1914270</v>
      </c>
      <c r="E8" s="25">
        <v>504324</v>
      </c>
      <c r="F8" s="25">
        <v>0</v>
      </c>
      <c r="G8" s="25">
        <v>-1815336</v>
      </c>
    </row>
    <row r="9" spans="1:12">
      <c r="A9" s="20" t="s">
        <v>5</v>
      </c>
      <c r="B9" s="21"/>
      <c r="C9" s="25">
        <f>SUM(D9:G9)</f>
        <v>0</v>
      </c>
      <c r="D9" s="25">
        <v>0</v>
      </c>
      <c r="E9" s="25">
        <v>0</v>
      </c>
      <c r="F9" s="25">
        <v>0</v>
      </c>
      <c r="G9" s="25">
        <v>0</v>
      </c>
    </row>
    <row r="10" spans="1:12">
      <c r="A10" s="20" t="s">
        <v>6</v>
      </c>
      <c r="B10" s="21"/>
      <c r="C10" s="26">
        <f>SUM(D10:G10)</f>
        <v>160048</v>
      </c>
      <c r="D10" s="26">
        <f>(D8+D9)-D15</f>
        <v>597936.29999999981</v>
      </c>
      <c r="E10" s="26">
        <f>(E8+E9)-E15</f>
        <v>2167.070000000007</v>
      </c>
      <c r="F10" s="26">
        <f>(F8+F9)-F15</f>
        <v>0</v>
      </c>
      <c r="G10" s="26">
        <f>(G8+G9)-G15</f>
        <v>-440055.36999999988</v>
      </c>
      <c r="J10" s="6"/>
    </row>
    <row r="11" spans="1:12">
      <c r="A11" s="20" t="s">
        <v>7</v>
      </c>
      <c r="B11" s="21"/>
      <c r="C11" s="26">
        <f>SUM(D11:G11)</f>
        <v>86416.445365229738</v>
      </c>
      <c r="D11" s="26">
        <f>-PV(D13,$C$12,,D10,0)</f>
        <v>328802.87112285255</v>
      </c>
      <c r="E11" s="26">
        <f>-PV(E13,$C$12,,E10,0)</f>
        <v>1613.2205145220939</v>
      </c>
      <c r="F11" s="26">
        <f>-PV(F13,$C$12,,F10,0)</f>
        <v>0</v>
      </c>
      <c r="G11" s="26">
        <f>-PV(G13,$C$12,,G10,0)</f>
        <v>-243999.64627214492</v>
      </c>
    </row>
    <row r="12" spans="1:12">
      <c r="A12" s="20" t="s">
        <v>8</v>
      </c>
      <c r="B12" s="21"/>
      <c r="C12" s="21">
        <f>(+C6-C5)-1</f>
        <v>14</v>
      </c>
      <c r="D12" s="21"/>
      <c r="E12" s="21"/>
      <c r="F12" s="21"/>
      <c r="G12" s="21"/>
    </row>
    <row r="13" spans="1:12">
      <c r="A13" s="20" t="s">
        <v>9</v>
      </c>
      <c r="B13" s="21"/>
      <c r="C13" s="21"/>
      <c r="D13" s="27">
        <v>4.3641595097820035E-2</v>
      </c>
      <c r="E13" s="27">
        <v>2.1305468764520007E-2</v>
      </c>
      <c r="F13" s="27">
        <v>0</v>
      </c>
      <c r="G13" s="27">
        <v>4.302364061203983E-2</v>
      </c>
      <c r="I13" s="39" t="s">
        <v>60</v>
      </c>
    </row>
    <row r="14" spans="1:12">
      <c r="A14" s="20" t="s">
        <v>14</v>
      </c>
      <c r="B14" s="21"/>
      <c r="C14" s="21"/>
      <c r="D14" s="21"/>
      <c r="E14" s="21"/>
      <c r="F14" s="21"/>
      <c r="G14" s="21"/>
      <c r="I14" s="1">
        <v>443210</v>
      </c>
    </row>
    <row r="15" spans="1:12">
      <c r="A15" s="20" t="s">
        <v>57</v>
      </c>
      <c r="B15" s="21"/>
      <c r="C15" s="25">
        <f>SUM(D15:G15)</f>
        <v>443210</v>
      </c>
      <c r="D15" s="26">
        <f>I14*I15</f>
        <v>1316333.7000000002</v>
      </c>
      <c r="E15" s="26">
        <f>I14*J15</f>
        <v>502156.93</v>
      </c>
      <c r="F15" s="26">
        <f>I14*K15</f>
        <v>0</v>
      </c>
      <c r="G15" s="26">
        <f>I14*L15</f>
        <v>-1375280.6300000001</v>
      </c>
      <c r="H15" s="5"/>
      <c r="I15" s="43">
        <v>2.97</v>
      </c>
      <c r="J15" s="37">
        <v>1.133</v>
      </c>
      <c r="K15" s="37">
        <v>0</v>
      </c>
      <c r="L15" s="37">
        <v>-3.1030000000000002</v>
      </c>
    </row>
    <row r="16" spans="1:12">
      <c r="A16" s="11">
        <v>2010</v>
      </c>
      <c r="C16" s="2">
        <f t="shared" ref="C16:C52" si="0">SUM(D16:G16)</f>
        <v>8452.2116372213932</v>
      </c>
      <c r="D16" s="5">
        <f>'Turn 3 4 support'!D73</f>
        <v>31880.380194306428</v>
      </c>
      <c r="E16" s="5">
        <f>'Turn 3 4 support'!I73</f>
        <v>134.4825741782752</v>
      </c>
      <c r="F16" s="5">
        <f>'Turn 3 4 support'!N73</f>
        <v>0</v>
      </c>
      <c r="G16" s="5">
        <f>'Turn 3 4 support'!S73</f>
        <v>-23562.651131263312</v>
      </c>
      <c r="H16" s="5"/>
      <c r="I16" s="5">
        <f>AVERAGE(C16:C19)</f>
        <v>9040.2073457997976</v>
      </c>
      <c r="J16" s="5"/>
      <c r="K16" s="5"/>
      <c r="L16" s="5"/>
    </row>
    <row r="17" spans="1:12">
      <c r="A17" s="11">
        <f t="shared" ref="A17:A52" si="1">+A16+1</f>
        <v>2011</v>
      </c>
      <c r="C17" s="2">
        <f t="shared" si="0"/>
        <v>8832.6364613710539</v>
      </c>
      <c r="D17" s="5">
        <f t="shared" ref="D17:D29" si="2">D16*(1+$D$13)</f>
        <v>33271.690838310911</v>
      </c>
      <c r="E17" s="5">
        <f t="shared" ref="E17:E29" si="3">E16*(1+$E$13)</f>
        <v>137.34778846180268</v>
      </c>
      <c r="F17" s="5">
        <f t="shared" ref="F17:F29" si="4">F16*(1+$F$13)</f>
        <v>0</v>
      </c>
      <c r="G17" s="5">
        <f t="shared" ref="G17:G29" si="5">G16*(1+$G$13)</f>
        <v>-24576.402165401661</v>
      </c>
      <c r="H17" s="5"/>
      <c r="I17" s="5"/>
      <c r="J17" s="5"/>
      <c r="K17" s="5"/>
      <c r="L17" s="5"/>
    </row>
    <row r="18" spans="1:12">
      <c r="A18" s="11">
        <f t="shared" si="1"/>
        <v>2012</v>
      </c>
      <c r="C18" s="2">
        <f t="shared" si="0"/>
        <v>9230.2260858722111</v>
      </c>
      <c r="D18" s="5">
        <f t="shared" si="2"/>
        <v>34723.720498096322</v>
      </c>
      <c r="E18" s="5">
        <f t="shared" si="3"/>
        <v>140.27404747875153</v>
      </c>
      <c r="F18" s="5">
        <f t="shared" si="4"/>
        <v>0</v>
      </c>
      <c r="G18" s="5">
        <f t="shared" si="5"/>
        <v>-25633.76845970286</v>
      </c>
      <c r="H18" s="5"/>
      <c r="I18" s="5"/>
      <c r="J18" s="5"/>
      <c r="K18" s="5"/>
      <c r="L18" s="5"/>
    </row>
    <row r="19" spans="1:12">
      <c r="A19" s="11">
        <f t="shared" si="1"/>
        <v>2013</v>
      </c>
      <c r="C19" s="2">
        <f t="shared" si="0"/>
        <v>9645.755198734536</v>
      </c>
      <c r="D19" s="5">
        <f t="shared" si="2"/>
        <v>36239.119048364111</v>
      </c>
      <c r="E19" s="5">
        <f t="shared" si="3"/>
        <v>143.26265181578287</v>
      </c>
      <c r="F19" s="5">
        <f t="shared" si="4"/>
        <v>0</v>
      </c>
      <c r="G19" s="5">
        <f t="shared" si="5"/>
        <v>-26736.62650144536</v>
      </c>
      <c r="H19" s="5"/>
      <c r="I19" s="5"/>
      <c r="J19" s="5"/>
      <c r="K19" s="5"/>
      <c r="L19" s="5"/>
    </row>
    <row r="20" spans="1:12">
      <c r="A20" s="11">
        <f t="shared" si="1"/>
        <v>2014</v>
      </c>
      <c r="C20" s="2">
        <f t="shared" si="0"/>
        <v>10080.033427121791</v>
      </c>
      <c r="D20" s="5">
        <f t="shared" si="2"/>
        <v>37820.652008574514</v>
      </c>
      <c r="E20" s="5">
        <f t="shared" si="3"/>
        <v>146.31492976916633</v>
      </c>
      <c r="F20" s="5">
        <f t="shared" si="4"/>
        <v>0</v>
      </c>
      <c r="G20" s="5">
        <f t="shared" si="5"/>
        <v>-27886.933511221887</v>
      </c>
      <c r="H20" s="5"/>
      <c r="I20" s="37"/>
      <c r="J20" s="5"/>
      <c r="K20" s="37"/>
      <c r="L20" s="5"/>
    </row>
    <row r="21" spans="1:12">
      <c r="A21" s="11">
        <f t="shared" si="1"/>
        <v>2015</v>
      </c>
      <c r="C21" s="2">
        <f t="shared" si="0"/>
        <v>10533.90691142287</v>
      </c>
      <c r="D21" s="5">
        <f t="shared" si="2"/>
        <v>39471.205589868274</v>
      </c>
      <c r="E21" s="5">
        <f t="shared" si="3"/>
        <v>149.43223793514625</v>
      </c>
      <c r="F21" s="5">
        <f t="shared" si="4"/>
        <v>0</v>
      </c>
      <c r="G21" s="5">
        <f t="shared" si="5"/>
        <v>-29086.730916380548</v>
      </c>
      <c r="H21" s="5"/>
      <c r="I21" s="37"/>
      <c r="J21" s="5"/>
      <c r="K21" s="37"/>
      <c r="L21" s="5"/>
    </row>
    <row r="22" spans="1:12">
      <c r="A22" s="11">
        <f t="shared" si="1"/>
        <v>2016</v>
      </c>
      <c r="C22" s="2">
        <f t="shared" si="0"/>
        <v>11008.259950150987</v>
      </c>
      <c r="D22" s="5">
        <f>D21*(1+$D$13)</f>
        <v>41193.791962244111</v>
      </c>
      <c r="E22" s="5">
        <f t="shared" si="3"/>
        <v>152.61596181288581</v>
      </c>
      <c r="F22" s="5">
        <f t="shared" si="4"/>
        <v>0</v>
      </c>
      <c r="G22" s="5">
        <f t="shared" si="5"/>
        <v>-30338.147973906012</v>
      </c>
      <c r="H22" s="5"/>
      <c r="I22" s="37"/>
      <c r="J22" s="5"/>
      <c r="K22" s="37"/>
      <c r="L22" s="5"/>
    </row>
    <row r="23" spans="1:12">
      <c r="A23" s="11">
        <f t="shared" si="1"/>
        <v>2017</v>
      </c>
      <c r="C23" s="2">
        <f t="shared" si="0"/>
        <v>11504.016718854225</v>
      </c>
      <c r="D23" s="5">
        <f t="shared" si="2"/>
        <v>42991.554751604199</v>
      </c>
      <c r="E23" s="5">
        <f t="shared" si="3"/>
        <v>155.86751642025743</v>
      </c>
      <c r="F23" s="5">
        <f t="shared" si="4"/>
        <v>0</v>
      </c>
      <c r="G23" s="5">
        <f t="shared" si="5"/>
        <v>-31643.405549170231</v>
      </c>
      <c r="H23" s="5"/>
      <c r="I23" s="37"/>
      <c r="J23" s="5"/>
      <c r="K23" s="37"/>
      <c r="L23" s="5"/>
    </row>
    <row r="24" spans="1:12">
      <c r="A24" s="11">
        <f t="shared" si="1"/>
        <v>2018</v>
      </c>
      <c r="C24" s="2">
        <f t="shared" si="0"/>
        <v>12022.14306636346</v>
      </c>
      <c r="D24" s="5">
        <f t="shared" si="2"/>
        <v>44867.774776699465</v>
      </c>
      <c r="E24" s="5">
        <f t="shared" si="3"/>
        <v>159.18834692275254</v>
      </c>
      <c r="F24" s="5">
        <f t="shared" si="4"/>
        <v>0</v>
      </c>
      <c r="G24" s="5">
        <f t="shared" si="5"/>
        <v>-33004.820057258759</v>
      </c>
      <c r="H24" s="5"/>
      <c r="I24" s="5"/>
      <c r="J24" s="5"/>
      <c r="K24" s="5"/>
      <c r="L24" s="5"/>
    </row>
    <row r="25" spans="1:12">
      <c r="A25" s="11">
        <f t="shared" si="1"/>
        <v>2019</v>
      </c>
      <c r="C25" s="2">
        <f t="shared" si="0"/>
        <v>12563.648391852839</v>
      </c>
      <c r="D25" s="5">
        <f t="shared" si="2"/>
        <v>46825.876036444359</v>
      </c>
      <c r="E25" s="5">
        <f t="shared" si="3"/>
        <v>162.57992927579082</v>
      </c>
      <c r="F25" s="5">
        <f t="shared" si="4"/>
        <v>0</v>
      </c>
      <c r="G25" s="5">
        <f t="shared" si="5"/>
        <v>-34424.807573867307</v>
      </c>
      <c r="H25" s="5"/>
      <c r="I25" s="5"/>
      <c r="J25" s="5"/>
      <c r="K25" s="5"/>
      <c r="L25" s="5"/>
    </row>
    <row r="26" spans="1:12">
      <c r="A26" s="11">
        <f t="shared" si="1"/>
        <v>2020</v>
      </c>
      <c r="C26" s="2">
        <f t="shared" si="0"/>
        <v>13129.587606344285</v>
      </c>
      <c r="D26" s="5">
        <f t="shared" si="2"/>
        <v>48869.431958527573</v>
      </c>
      <c r="E26" s="5">
        <f t="shared" si="3"/>
        <v>166.04377088071405</v>
      </c>
      <c r="F26" s="5">
        <f t="shared" si="4"/>
        <v>0</v>
      </c>
      <c r="G26" s="5">
        <f t="shared" si="5"/>
        <v>-35905.888123064004</v>
      </c>
      <c r="I26" s="5"/>
      <c r="J26" s="5"/>
      <c r="K26" s="5"/>
      <c r="L26" s="5"/>
    </row>
    <row r="27" spans="1:12">
      <c r="A27" s="11">
        <f t="shared" si="1"/>
        <v>2021</v>
      </c>
      <c r="C27" s="2">
        <f t="shared" si="0"/>
        <v>13721.063182450038</v>
      </c>
      <c r="D27" s="5">
        <f t="shared" si="2"/>
        <v>51002.171920722096</v>
      </c>
      <c r="E27" s="5">
        <f t="shared" si="3"/>
        <v>169.5814112547562</v>
      </c>
      <c r="F27" s="5">
        <f t="shared" si="4"/>
        <v>0</v>
      </c>
      <c r="G27" s="5">
        <f t="shared" si="5"/>
        <v>-37450.690149526818</v>
      </c>
      <c r="I27" s="38"/>
      <c r="J27" s="5"/>
      <c r="K27" s="5"/>
      <c r="L27" s="5"/>
    </row>
    <row r="28" spans="1:12">
      <c r="A28" s="11">
        <f t="shared" si="1"/>
        <v>2022</v>
      </c>
      <c r="C28" s="2">
        <f t="shared" si="0"/>
        <v>14339.227296318015</v>
      </c>
      <c r="D28" s="5">
        <f t="shared" si="2"/>
        <v>53227.98805679565</v>
      </c>
      <c r="E28" s="5">
        <f t="shared" si="3"/>
        <v>173.19442271528763</v>
      </c>
      <c r="F28" s="5">
        <f t="shared" si="4"/>
        <v>0</v>
      </c>
      <c r="G28" s="5">
        <f t="shared" si="5"/>
        <v>-39061.95518319292</v>
      </c>
      <c r="I28" s="38"/>
      <c r="J28" s="5"/>
      <c r="K28" s="5"/>
      <c r="L28" s="5"/>
    </row>
    <row r="29" spans="1:12">
      <c r="A29" s="11">
        <f t="shared" si="1"/>
        <v>2023</v>
      </c>
      <c r="C29" s="2">
        <f>SUM(D29:G29)</f>
        <v>14985.284065922337</v>
      </c>
      <c r="D29" s="5">
        <f t="shared" si="2"/>
        <v>55550.94235944192</v>
      </c>
      <c r="E29" s="5">
        <f t="shared" si="3"/>
        <v>176.88441107863727</v>
      </c>
      <c r="F29" s="5">
        <f t="shared" si="4"/>
        <v>0</v>
      </c>
      <c r="G29" s="5">
        <f t="shared" si="5"/>
        <v>-40742.542704598221</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603258</v>
      </c>
      <c r="D53" s="5">
        <f>SUM(D15:D52)</f>
        <v>1914270.0000000002</v>
      </c>
      <c r="E53" s="5">
        <f>SUM(E15:E52)</f>
        <v>504323.99999999994</v>
      </c>
      <c r="F53" s="5">
        <f>SUM(F15:F52)</f>
        <v>0</v>
      </c>
      <c r="G53" s="5">
        <f>SUM(G15:G52)</f>
        <v>-1815336</v>
      </c>
      <c r="H53" s="5"/>
    </row>
    <row r="55" spans="1:8">
      <c r="A55" s="42" t="s">
        <v>58</v>
      </c>
      <c r="D55" s="5"/>
    </row>
    <row r="56" spans="1:8">
      <c r="A56" s="42" t="s">
        <v>59</v>
      </c>
    </row>
    <row r="60" spans="1:8">
      <c r="C60" s="40">
        <f>(C8+C9)-C53</f>
        <v>0</v>
      </c>
      <c r="D60" s="40">
        <f>(D8+D9)-D53</f>
        <v>0</v>
      </c>
      <c r="E60" s="40">
        <f>(E8+E9)-E53</f>
        <v>0</v>
      </c>
      <c r="F60" s="40">
        <f>(F8+F9)-F53</f>
        <v>0</v>
      </c>
      <c r="G60" s="40">
        <f>(G8+G9)-G53</f>
        <v>0</v>
      </c>
      <c r="H60" s="41" t="s">
        <v>56</v>
      </c>
    </row>
  </sheetData>
  <phoneticPr fontId="3" type="noConversion"/>
  <pageMargins left="0.75" right="0.75" top="1" bottom="1" header="0.5" footer="0.5"/>
  <pageSetup scale="80" firstPageNumber="167" orientation="portrait" useFirstPageNumber="1" r:id="rId1"/>
  <headerFooter alignWithMargins="0">
    <oddFooter>&amp;R09RC-STAFFPOD3-8-&amp;P</oddFooter>
  </headerFooter>
  <legacyDrawing r:id="rId2"/>
</worksheet>
</file>

<file path=xl/worksheets/sheet64.xml><?xml version="1.0" encoding="utf-8"?>
<worksheet xmlns="http://schemas.openxmlformats.org/spreadsheetml/2006/main" xmlns:r="http://schemas.openxmlformats.org/officeDocument/2006/relationships">
  <sheetPr>
    <tabColor rgb="FF92D050"/>
    <pageSetUpPr fitToPage="1"/>
  </sheetPr>
  <dimension ref="A1:S101"/>
  <sheetViews>
    <sheetView view="pageLayout" topLeftCell="H93" zoomScaleNormal="80" workbookViewId="0">
      <selection activeCell="P12" sqref="P12"/>
    </sheetView>
  </sheetViews>
  <sheetFormatPr defaultColWidth="11.42578125" defaultRowHeight="15" outlineLevelRow="1"/>
  <cols>
    <col min="1" max="2" width="11.42578125" customWidth="1"/>
    <col min="3" max="3" width="11.42578125" style="57" customWidth="1"/>
    <col min="4" max="5" width="11.42578125" customWidth="1"/>
    <col min="6" max="6" width="11.42578125" style="64" customWidth="1"/>
    <col min="7" max="10" width="11.42578125" customWidth="1"/>
    <col min="11" max="11" width="11.42578125" style="64" customWidth="1"/>
    <col min="12" max="15" width="11.42578125" customWidth="1"/>
    <col min="16" max="16" width="11.42578125" style="64" customWidth="1"/>
    <col min="17" max="17" width="11.42578125" customWidth="1"/>
    <col min="18" max="19" width="12.140625" customWidth="1"/>
  </cols>
  <sheetData>
    <row r="1" spans="1:19" ht="18.75">
      <c r="A1" s="56" t="s">
        <v>134</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'Turner 3 4'!D10</f>
        <v>597936.29999999981</v>
      </c>
      <c r="C11" s="57">
        <v>1</v>
      </c>
      <c r="D11">
        <v>1</v>
      </c>
      <c r="F11" s="69">
        <f>'Turner 3 4'!E10</f>
        <v>2167.070000000007</v>
      </c>
      <c r="H11" s="57">
        <v>1</v>
      </c>
      <c r="I11">
        <v>1</v>
      </c>
      <c r="K11" s="69">
        <f>'Turner 3 4'!F10</f>
        <v>0</v>
      </c>
      <c r="M11" s="57">
        <v>1</v>
      </c>
      <c r="N11">
        <v>1</v>
      </c>
      <c r="P11" s="69">
        <f>'Turner 3 4'!G10</f>
        <v>-440055.36999999988</v>
      </c>
      <c r="R11" s="57">
        <v>1</v>
      </c>
      <c r="S11">
        <v>1</v>
      </c>
    </row>
    <row r="12" spans="1:19">
      <c r="C12" s="57">
        <v>2</v>
      </c>
      <c r="D12">
        <f>D11+A14</f>
        <v>1.04364159509782</v>
      </c>
      <c r="H12" s="57">
        <v>2</v>
      </c>
      <c r="I12">
        <f>I11+F14</f>
        <v>1.02130546876452</v>
      </c>
      <c r="M12" s="57">
        <v>2</v>
      </c>
      <c r="N12">
        <f>N11+K14</f>
        <v>1</v>
      </c>
      <c r="R12" s="57">
        <v>2</v>
      </c>
      <c r="S12">
        <f>S11+P14</f>
        <v>1.0430236406120399</v>
      </c>
    </row>
    <row r="13" spans="1:19">
      <c r="A13" s="65" t="s">
        <v>105</v>
      </c>
      <c r="C13" s="57">
        <v>3</v>
      </c>
      <c r="D13">
        <f>D12*D12</f>
        <v>1.089187779018322</v>
      </c>
      <c r="F13" s="67" t="s">
        <v>105</v>
      </c>
      <c r="H13" s="57">
        <v>3</v>
      </c>
      <c r="I13">
        <f>I12*$I$12</f>
        <v>1.0430648605283159</v>
      </c>
      <c r="K13" s="67" t="s">
        <v>105</v>
      </c>
      <c r="M13" s="57">
        <v>3</v>
      </c>
      <c r="N13">
        <f>N12*$N$12</f>
        <v>1</v>
      </c>
      <c r="P13" s="67" t="s">
        <v>105</v>
      </c>
      <c r="R13" s="57">
        <v>3</v>
      </c>
      <c r="S13">
        <f>S12*$S$12</f>
        <v>1.0878983148755939</v>
      </c>
    </row>
    <row r="14" spans="1:19">
      <c r="A14" s="71">
        <f>D79</f>
        <v>4.3641595097820035E-2</v>
      </c>
      <c r="C14" s="57">
        <v>4</v>
      </c>
      <c r="D14">
        <f t="shared" ref="D14:D24" si="0">D13*$D$12</f>
        <v>1.1367216710557333</v>
      </c>
      <c r="F14" s="72">
        <f>I79</f>
        <v>2.1305468764520007E-2</v>
      </c>
      <c r="H14" s="57">
        <v>4</v>
      </c>
      <c r="I14">
        <f>I13*$I$12</f>
        <v>1.0652878463336704</v>
      </c>
      <c r="K14" s="72">
        <f>N79</f>
        <v>0</v>
      </c>
      <c r="M14" s="57">
        <v>4</v>
      </c>
      <c r="N14">
        <f>N13*$N$12</f>
        <v>1</v>
      </c>
      <c r="P14" s="72">
        <f>S79</f>
        <v>4.302364061203983E-2</v>
      </c>
      <c r="R14" s="57">
        <v>4</v>
      </c>
      <c r="S14">
        <f>S13*$S$12</f>
        <v>1.1347036609972452</v>
      </c>
    </row>
    <row r="15" spans="1:19">
      <c r="C15" s="57">
        <v>5</v>
      </c>
      <c r="D15">
        <f t="shared" si="0"/>
        <v>1.1863300179628649</v>
      </c>
      <c r="H15" s="57">
        <v>5</v>
      </c>
      <c r="I15">
        <f>I14*$I$12</f>
        <v>1.0879843032689551</v>
      </c>
      <c r="M15" s="57">
        <v>5</v>
      </c>
      <c r="N15">
        <f>N14*$N$12</f>
        <v>1</v>
      </c>
      <c r="R15" s="57">
        <v>5</v>
      </c>
      <c r="S15">
        <f>S14*$S$12</f>
        <v>1.1835227435091566</v>
      </c>
    </row>
    <row r="16" spans="1:19">
      <c r="A16" s="65" t="s">
        <v>106</v>
      </c>
      <c r="C16" s="57">
        <v>6</v>
      </c>
      <c r="D16">
        <f t="shared" si="0"/>
        <v>1.2381033522591898</v>
      </c>
      <c r="F16" s="67" t="s">
        <v>106</v>
      </c>
      <c r="H16" s="57">
        <v>6</v>
      </c>
      <c r="I16">
        <f>I15*$I$12</f>
        <v>1.1111643188585398</v>
      </c>
      <c r="K16" s="67" t="s">
        <v>106</v>
      </c>
      <c r="M16" s="57">
        <v>6</v>
      </c>
      <c r="N16">
        <f>N15*$N$12</f>
        <v>1</v>
      </c>
      <c r="P16" s="67" t="s">
        <v>106</v>
      </c>
      <c r="R16" s="57">
        <v>6</v>
      </c>
      <c r="S16">
        <f>S15*$S$12</f>
        <v>1.2344422006820701</v>
      </c>
    </row>
    <row r="17" spans="1:19">
      <c r="A17" s="73">
        <v>14</v>
      </c>
      <c r="C17" s="57">
        <v>7</v>
      </c>
      <c r="D17">
        <f t="shared" si="0"/>
        <v>1.2921361574477388</v>
      </c>
      <c r="F17" s="74">
        <f>A17</f>
        <v>14</v>
      </c>
      <c r="H17" s="57">
        <v>7</v>
      </c>
      <c r="I17">
        <f>I16*$I$12</f>
        <v>1.1348381955462297</v>
      </c>
      <c r="K17" s="74">
        <f>A17</f>
        <v>14</v>
      </c>
      <c r="M17" s="57">
        <v>7</v>
      </c>
      <c r="N17">
        <f>N16*$N$12</f>
        <v>1</v>
      </c>
      <c r="P17" s="74">
        <f>A17</f>
        <v>14</v>
      </c>
      <c r="R17" s="57">
        <v>7</v>
      </c>
      <c r="S17">
        <f>S16*$S$12</f>
        <v>1.287552398280551</v>
      </c>
    </row>
    <row r="18" spans="1:19">
      <c r="C18" s="57">
        <v>8</v>
      </c>
      <c r="D18">
        <f t="shared" si="0"/>
        <v>1.348527040442326</v>
      </c>
      <c r="H18" s="57">
        <v>8</v>
      </c>
      <c r="I18">
        <f t="shared" ref="I18:I24" si="1">I17*$I$12</f>
        <v>1.1590164552742241</v>
      </c>
      <c r="M18" s="57">
        <v>8</v>
      </c>
      <c r="R18" s="57">
        <v>8</v>
      </c>
      <c r="S18">
        <f t="shared" ref="S18:S24" si="2">S17*$S$12</f>
        <v>1.3429475899333434</v>
      </c>
    </row>
    <row r="19" spans="1:19">
      <c r="C19" s="57">
        <v>9</v>
      </c>
      <c r="D19">
        <f t="shared" si="0"/>
        <v>1.4073789115197715</v>
      </c>
      <c r="H19" s="57">
        <v>9</v>
      </c>
      <c r="I19">
        <f t="shared" si="1"/>
        <v>1.1837098441596339</v>
      </c>
      <c r="M19" s="57">
        <v>9</v>
      </c>
      <c r="R19" s="57">
        <v>9</v>
      </c>
      <c r="S19">
        <f t="shared" si="2"/>
        <v>1.4007260844034406</v>
      </c>
    </row>
    <row r="20" spans="1:19">
      <c r="C20" s="57">
        <v>10</v>
      </c>
      <c r="D20">
        <f t="shared" si="0"/>
        <v>1.4687991721255278</v>
      </c>
      <c r="H20" s="57">
        <v>10</v>
      </c>
      <c r="I20">
        <f t="shared" si="1"/>
        <v>1.2089293372706318</v>
      </c>
      <c r="M20" s="57">
        <v>10</v>
      </c>
      <c r="R20" s="57">
        <v>10</v>
      </c>
      <c r="S20">
        <f t="shared" si="2"/>
        <v>1.4609904200547241</v>
      </c>
    </row>
    <row r="21" spans="1:19">
      <c r="C21" s="57">
        <v>11</v>
      </c>
      <c r="D21">
        <f t="shared" si="0"/>
        <v>1.5328999108754433</v>
      </c>
      <c r="H21" s="57">
        <v>11</v>
      </c>
      <c r="I21">
        <f t="shared" si="1"/>
        <v>1.234686143504363</v>
      </c>
      <c r="M21" s="57">
        <v>11</v>
      </c>
      <c r="R21" s="57">
        <v>11</v>
      </c>
      <c r="S21">
        <f t="shared" si="2"/>
        <v>1.5238475468247918</v>
      </c>
    </row>
    <row r="22" spans="1:19">
      <c r="C22" s="57">
        <v>12</v>
      </c>
      <c r="D22">
        <f t="shared" si="0"/>
        <v>1.5997981081113537</v>
      </c>
      <c r="H22" s="57">
        <v>12</v>
      </c>
      <c r="I22">
        <f t="shared" si="1"/>
        <v>1.2609917105687809</v>
      </c>
      <c r="M22" s="57">
        <v>12</v>
      </c>
      <c r="R22" s="57">
        <v>12</v>
      </c>
      <c r="S22">
        <f t="shared" si="2"/>
        <v>1.5894090160269203</v>
      </c>
    </row>
    <row r="23" spans="1:19">
      <c r="C23" s="57">
        <v>13</v>
      </c>
      <c r="D23">
        <f t="shared" si="0"/>
        <v>1.6696158493838078</v>
      </c>
      <c r="H23" s="57">
        <v>13</v>
      </c>
      <c r="I23">
        <f t="shared" si="1"/>
        <v>1.2878577300706227</v>
      </c>
      <c r="M23" s="57">
        <v>13</v>
      </c>
      <c r="R23" s="57">
        <v>13</v>
      </c>
      <c r="S23">
        <f t="shared" si="2"/>
        <v>1.6577911783179984</v>
      </c>
    </row>
    <row r="24" spans="1:19">
      <c r="C24" s="57">
        <v>14</v>
      </c>
      <c r="D24">
        <f t="shared" si="0"/>
        <v>1.7424805482515187</v>
      </c>
      <c r="H24" s="57">
        <v>14</v>
      </c>
      <c r="I24">
        <f t="shared" si="1"/>
        <v>1.315296142711788</v>
      </c>
      <c r="M24" s="57">
        <v>14</v>
      </c>
      <c r="N24" s="58"/>
      <c r="R24" s="57">
        <v>14</v>
      </c>
      <c r="S24">
        <f t="shared" si="2"/>
        <v>1.7291153901837621</v>
      </c>
    </row>
    <row r="25" spans="1:19">
      <c r="C25" s="57">
        <v>15</v>
      </c>
      <c r="D25" s="58"/>
      <c r="H25" s="57">
        <v>15</v>
      </c>
      <c r="I25" s="58"/>
      <c r="M25" s="57">
        <v>15</v>
      </c>
      <c r="N25" s="58"/>
      <c r="R25" s="57">
        <v>15</v>
      </c>
      <c r="S25" s="58"/>
    </row>
    <row r="26" spans="1:19" hidden="1" outlineLevel="1">
      <c r="C26" s="57">
        <v>16</v>
      </c>
      <c r="D26" s="58"/>
      <c r="H26" s="57">
        <v>16</v>
      </c>
      <c r="I26" s="58"/>
      <c r="M26" s="57">
        <v>16</v>
      </c>
      <c r="N26" s="58"/>
      <c r="R26" s="57">
        <v>16</v>
      </c>
      <c r="S26" s="58"/>
    </row>
    <row r="27" spans="1:19" hidden="1" outlineLevel="1">
      <c r="C27" s="57">
        <v>17</v>
      </c>
      <c r="D27" s="58"/>
      <c r="H27" s="57">
        <v>17</v>
      </c>
      <c r="I27" s="58"/>
      <c r="M27" s="57">
        <v>17</v>
      </c>
      <c r="N27" s="58"/>
      <c r="R27" s="57">
        <v>17</v>
      </c>
      <c r="S27" s="58"/>
    </row>
    <row r="28" spans="1:19" hidden="1" outlineLevel="1">
      <c r="C28" s="57">
        <v>18</v>
      </c>
      <c r="D28" s="58"/>
      <c r="H28" s="57">
        <v>18</v>
      </c>
      <c r="I28" s="58"/>
      <c r="M28" s="57">
        <v>18</v>
      </c>
      <c r="N28" s="58"/>
      <c r="R28" s="57">
        <v>18</v>
      </c>
      <c r="S28" s="58"/>
    </row>
    <row r="29" spans="1:19" hidden="1" outlineLevel="1">
      <c r="C29" s="57">
        <v>19</v>
      </c>
      <c r="D29" s="58"/>
      <c r="H29" s="57">
        <v>19</v>
      </c>
      <c r="I29" s="58"/>
      <c r="M29" s="57">
        <v>19</v>
      </c>
      <c r="N29" s="58"/>
      <c r="R29" s="57">
        <v>19</v>
      </c>
      <c r="S29" s="58"/>
    </row>
    <row r="30" spans="1:19" hidden="1" outlineLevel="1">
      <c r="C30" s="57">
        <v>20</v>
      </c>
      <c r="D30" s="58"/>
      <c r="H30" s="57">
        <v>20</v>
      </c>
      <c r="I30" s="58"/>
      <c r="M30" s="57">
        <v>20</v>
      </c>
      <c r="N30" s="58"/>
      <c r="R30" s="57">
        <v>20</v>
      </c>
      <c r="S30" s="58"/>
    </row>
    <row r="31" spans="1:19" hidden="1" outlineLevel="1">
      <c r="C31" s="57">
        <v>21</v>
      </c>
      <c r="D31" s="58"/>
      <c r="H31" s="57">
        <v>21</v>
      </c>
      <c r="I31" s="58"/>
      <c r="M31" s="57">
        <v>21</v>
      </c>
      <c r="N31" s="58"/>
      <c r="R31" s="57">
        <v>21</v>
      </c>
      <c r="S31" s="58"/>
    </row>
    <row r="32" spans="1:19" hidden="1" outlineLevel="1">
      <c r="C32" s="57">
        <v>22</v>
      </c>
      <c r="D32" s="58"/>
      <c r="H32" s="57">
        <v>22</v>
      </c>
      <c r="I32" s="58"/>
      <c r="M32" s="57">
        <v>22</v>
      </c>
      <c r="N32" s="58"/>
      <c r="R32" s="57">
        <v>22</v>
      </c>
      <c r="S32" s="58"/>
    </row>
    <row r="33" spans="3:19" hidden="1" outlineLevel="1">
      <c r="C33" s="57">
        <v>23</v>
      </c>
      <c r="D33" s="58"/>
      <c r="H33" s="57">
        <v>23</v>
      </c>
      <c r="I33" s="58"/>
      <c r="M33" s="57">
        <v>23</v>
      </c>
      <c r="N33" s="58"/>
      <c r="R33" s="57">
        <v>23</v>
      </c>
      <c r="S33" s="58"/>
    </row>
    <row r="34" spans="3:19" hidden="1" outlineLevel="1">
      <c r="C34" s="57">
        <v>24</v>
      </c>
      <c r="D34" s="58"/>
      <c r="H34" s="57">
        <v>24</v>
      </c>
      <c r="I34" s="58"/>
      <c r="M34" s="57">
        <v>24</v>
      </c>
      <c r="N34" s="58"/>
      <c r="R34" s="57">
        <v>24</v>
      </c>
      <c r="S34" s="58"/>
    </row>
    <row r="35" spans="3:19" hidden="1" outlineLevel="1">
      <c r="C35" s="57">
        <v>25</v>
      </c>
      <c r="D35" s="58"/>
      <c r="H35" s="57">
        <v>25</v>
      </c>
      <c r="I35" s="58"/>
      <c r="M35" s="57">
        <v>25</v>
      </c>
      <c r="N35" s="58"/>
      <c r="R35" s="57">
        <v>25</v>
      </c>
      <c r="S35" s="58"/>
    </row>
    <row r="36" spans="3:19" hidden="1" outlineLevel="1">
      <c r="C36" s="57">
        <v>26</v>
      </c>
      <c r="D36" s="58"/>
      <c r="H36" s="57">
        <v>26</v>
      </c>
      <c r="I36" s="58"/>
      <c r="M36" s="57">
        <v>26</v>
      </c>
      <c r="N36" s="58"/>
      <c r="R36" s="57">
        <v>26</v>
      </c>
      <c r="S36" s="58"/>
    </row>
    <row r="37" spans="3:19" hidden="1" outlineLevel="1">
      <c r="C37" s="57">
        <v>27</v>
      </c>
      <c r="D37" s="58"/>
      <c r="H37" s="57">
        <v>27</v>
      </c>
      <c r="I37" s="58"/>
      <c r="M37" s="57">
        <v>27</v>
      </c>
      <c r="N37" s="58"/>
      <c r="R37" s="57">
        <v>27</v>
      </c>
      <c r="S37" s="58"/>
    </row>
    <row r="38" spans="3:19" hidden="1" outlineLevel="1">
      <c r="C38" s="57">
        <v>28</v>
      </c>
      <c r="D38" s="58"/>
      <c r="H38" s="57">
        <v>28</v>
      </c>
      <c r="I38" s="58"/>
      <c r="M38" s="57">
        <v>28</v>
      </c>
      <c r="N38" s="58"/>
      <c r="R38" s="57">
        <v>28</v>
      </c>
      <c r="S38" s="58"/>
    </row>
    <row r="39" spans="3:19" hidden="1" outlineLevel="1">
      <c r="C39" s="57">
        <v>29</v>
      </c>
      <c r="D39" s="58"/>
      <c r="H39" s="57">
        <v>29</v>
      </c>
      <c r="I39" s="58"/>
      <c r="M39" s="57">
        <v>29</v>
      </c>
      <c r="N39" s="58"/>
      <c r="R39" s="57">
        <v>29</v>
      </c>
      <c r="S39" s="58"/>
    </row>
    <row r="40" spans="3:19" hidden="1" outlineLevel="1">
      <c r="C40" s="57">
        <v>30</v>
      </c>
      <c r="D40" s="58"/>
      <c r="H40" s="57">
        <v>30</v>
      </c>
      <c r="I40" s="58"/>
      <c r="M40" s="57">
        <v>30</v>
      </c>
      <c r="N40" s="58"/>
      <c r="R40" s="57">
        <v>30</v>
      </c>
      <c r="S40" s="58"/>
    </row>
    <row r="41" spans="3:19" hidden="1" outlineLevel="1">
      <c r="C41" s="57">
        <v>31</v>
      </c>
      <c r="D41" s="58"/>
      <c r="H41" s="57">
        <v>31</v>
      </c>
      <c r="I41" s="58"/>
      <c r="M41" s="57">
        <v>31</v>
      </c>
      <c r="N41" s="58"/>
      <c r="R41" s="57">
        <v>31</v>
      </c>
      <c r="S41" s="58"/>
    </row>
    <row r="42" spans="3:19" hidden="1" outlineLevel="1">
      <c r="C42" s="57">
        <v>32</v>
      </c>
      <c r="D42" s="58"/>
      <c r="H42" s="57">
        <v>32</v>
      </c>
      <c r="I42" s="58"/>
      <c r="M42" s="57">
        <v>32</v>
      </c>
      <c r="N42" s="58"/>
      <c r="R42" s="57">
        <v>32</v>
      </c>
      <c r="S42" s="58"/>
    </row>
    <row r="43" spans="3:19" hidden="1" outlineLevel="1">
      <c r="C43" s="57">
        <v>33</v>
      </c>
      <c r="D43" s="58"/>
      <c r="H43" s="57">
        <v>33</v>
      </c>
      <c r="I43" s="58"/>
      <c r="M43" s="57">
        <v>33</v>
      </c>
      <c r="N43" s="58"/>
      <c r="R43" s="57">
        <v>33</v>
      </c>
      <c r="S43" s="58"/>
    </row>
    <row r="44" spans="3:19" hidden="1" outlineLevel="1">
      <c r="C44" s="57">
        <v>34</v>
      </c>
      <c r="D44" s="58"/>
      <c r="H44" s="57">
        <v>34</v>
      </c>
      <c r="I44" s="58"/>
      <c r="M44" s="57">
        <v>34</v>
      </c>
      <c r="N44" s="58"/>
      <c r="R44" s="57">
        <v>34</v>
      </c>
      <c r="S44" s="58"/>
    </row>
    <row r="45" spans="3:19" hidden="1" outlineLevel="1">
      <c r="C45" s="57">
        <v>35</v>
      </c>
      <c r="D45" s="58"/>
      <c r="H45" s="57">
        <v>35</v>
      </c>
      <c r="I45" s="58"/>
      <c r="M45" s="57">
        <v>35</v>
      </c>
      <c r="N45" s="58"/>
      <c r="R45" s="57">
        <v>35</v>
      </c>
      <c r="S45" s="58"/>
    </row>
    <row r="46" spans="3:19" hidden="1" outlineLevel="1">
      <c r="C46" s="57">
        <v>36</v>
      </c>
      <c r="D46" s="58"/>
      <c r="H46" s="57">
        <v>36</v>
      </c>
      <c r="I46" s="58"/>
      <c r="M46" s="57">
        <v>36</v>
      </c>
      <c r="N46" s="58"/>
      <c r="R46" s="57">
        <v>36</v>
      </c>
      <c r="S46" s="58"/>
    </row>
    <row r="47" spans="3:19" hidden="1" outlineLevel="1">
      <c r="C47" s="57">
        <v>37</v>
      </c>
      <c r="D47" s="58"/>
      <c r="H47" s="57">
        <v>37</v>
      </c>
      <c r="I47" s="58"/>
      <c r="M47" s="57">
        <v>37</v>
      </c>
      <c r="N47" s="58"/>
      <c r="R47" s="57">
        <v>37</v>
      </c>
      <c r="S47" s="58"/>
    </row>
    <row r="48" spans="3:19" hidden="1" outlineLevel="1">
      <c r="C48" s="57">
        <v>38</v>
      </c>
      <c r="D48" s="58"/>
      <c r="H48" s="57">
        <v>38</v>
      </c>
      <c r="I48" s="58"/>
      <c r="M48" s="57">
        <v>38</v>
      </c>
      <c r="N48" s="58"/>
      <c r="R48" s="57">
        <v>38</v>
      </c>
      <c r="S48" s="58"/>
    </row>
    <row r="49" spans="3:19" hidden="1" outlineLevel="1">
      <c r="C49" s="57">
        <v>39</v>
      </c>
      <c r="D49" s="58"/>
      <c r="H49" s="57">
        <v>39</v>
      </c>
      <c r="I49" s="58"/>
      <c r="M49" s="57">
        <v>39</v>
      </c>
      <c r="N49" s="58"/>
      <c r="R49" s="57">
        <v>39</v>
      </c>
      <c r="S49" s="58"/>
    </row>
    <row r="50" spans="3:19" hidden="1" outlineLevel="1">
      <c r="C50" s="57">
        <v>40</v>
      </c>
      <c r="D50" s="58"/>
      <c r="H50" s="57">
        <v>40</v>
      </c>
      <c r="I50" s="58"/>
      <c r="M50" s="57">
        <v>40</v>
      </c>
      <c r="N50" s="58"/>
      <c r="R50" s="57">
        <v>40</v>
      </c>
      <c r="S50" s="58"/>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18.755620113551416</v>
      </c>
      <c r="H72" s="57"/>
      <c r="I72" s="76">
        <f>SUM(I11:I71)</f>
        <v>16.114132356860278</v>
      </c>
      <c r="M72" s="57"/>
      <c r="N72" s="76">
        <f>SUM(N11:N71)</f>
        <v>7</v>
      </c>
      <c r="R72" s="57"/>
      <c r="S72" s="76">
        <f>SUM(S11:S71)</f>
        <v>18.675970184701637</v>
      </c>
    </row>
    <row r="73" spans="1:19">
      <c r="A73" s="77"/>
      <c r="B73" s="78"/>
      <c r="C73" s="79" t="s">
        <v>107</v>
      </c>
      <c r="D73" s="80">
        <f>A11/D72</f>
        <v>31880.380194306428</v>
      </c>
      <c r="E73" s="78"/>
      <c r="F73" s="81"/>
      <c r="G73" s="78"/>
      <c r="H73" s="79" t="s">
        <v>107</v>
      </c>
      <c r="I73" s="80">
        <f>F11/I72</f>
        <v>134.4825741782752</v>
      </c>
      <c r="J73" s="78"/>
      <c r="K73" s="81"/>
      <c r="L73" s="78"/>
      <c r="M73" s="79" t="s">
        <v>107</v>
      </c>
      <c r="N73" s="80">
        <f>K11/N72</f>
        <v>0</v>
      </c>
      <c r="O73" s="78"/>
      <c r="P73" s="81"/>
      <c r="Q73" s="78"/>
      <c r="R73" s="79" t="s">
        <v>107</v>
      </c>
      <c r="S73" s="80">
        <f>P11/S72</f>
        <v>-23562.651131263312</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4.3641595097820035E-2</v>
      </c>
      <c r="G79" s="87"/>
      <c r="I79" s="88">
        <v>2.1305468764520007E-2</v>
      </c>
      <c r="L79" s="87"/>
      <c r="N79" s="88"/>
      <c r="Q79" s="87"/>
      <c r="S79" s="88">
        <v>4.302364061203983E-2</v>
      </c>
    </row>
    <row r="80" spans="1:19" ht="12.75">
      <c r="A80" s="64"/>
      <c r="B80" s="87"/>
      <c r="C80" s="3"/>
      <c r="G80" s="87"/>
      <c r="H80" s="3"/>
      <c r="L80" s="87"/>
      <c r="M80" s="3"/>
      <c r="Q80" s="87"/>
      <c r="R80" s="3"/>
    </row>
    <row r="81" spans="1:19" ht="12.75">
      <c r="A81" s="64">
        <v>2010</v>
      </c>
      <c r="B81" s="87">
        <v>3.2371962390541222E-2</v>
      </c>
      <c r="C81" s="89">
        <v>1004794</v>
      </c>
      <c r="D81" s="84">
        <f>C81</f>
        <v>1004794</v>
      </c>
      <c r="E81" s="2"/>
      <c r="F81" s="64">
        <v>2010</v>
      </c>
      <c r="G81" s="87">
        <v>7.6920477730318881E-3</v>
      </c>
      <c r="H81" s="89">
        <v>383430</v>
      </c>
      <c r="I81" s="84">
        <f>H81</f>
        <v>383430</v>
      </c>
      <c r="K81" s="64">
        <v>2010</v>
      </c>
      <c r="L81" s="87">
        <v>1.9370419148179E-2</v>
      </c>
      <c r="M81" s="89">
        <v>0</v>
      </c>
      <c r="N81" s="84">
        <f>M81</f>
        <v>0</v>
      </c>
      <c r="P81" s="64">
        <v>2010</v>
      </c>
      <c r="Q81" s="87">
        <v>2.0708051696474269E-2</v>
      </c>
      <c r="R81" s="89">
        <v>-1049864</v>
      </c>
      <c r="S81" s="84">
        <f>R81</f>
        <v>-1049864</v>
      </c>
    </row>
    <row r="82" spans="1:19" ht="12.75">
      <c r="A82" s="64">
        <v>2011</v>
      </c>
      <c r="B82" s="87">
        <v>2.6527248559148644E-2</v>
      </c>
      <c r="C82" s="3">
        <f t="shared" ref="C82:C99" si="3">C81*(1+B82)</f>
        <v>1031448.4201887412</v>
      </c>
      <c r="D82" s="3">
        <f>D81*(1+$D$79)</f>
        <v>1048644.8129047188</v>
      </c>
      <c r="E82" s="3"/>
      <c r="F82" s="64">
        <v>2011</v>
      </c>
      <c r="G82" s="87">
        <v>-1.1217188508542718E-2</v>
      </c>
      <c r="H82" s="3">
        <f t="shared" ref="H82:H99" si="4">H81*(1+G82)</f>
        <v>379128.9934101695</v>
      </c>
      <c r="I82" s="3">
        <f>I81*(1+$I$79)</f>
        <v>391599.1558883799</v>
      </c>
      <c r="K82" s="64">
        <v>2011</v>
      </c>
      <c r="L82" s="87">
        <v>1.8707806798847908E-2</v>
      </c>
      <c r="M82" s="3">
        <f t="shared" ref="M82:M99" si="5">M81*(1+L82)</f>
        <v>0</v>
      </c>
      <c r="N82" s="3">
        <f>N81*(1+$N$79)</f>
        <v>0</v>
      </c>
      <c r="P82" s="64">
        <v>2011</v>
      </c>
      <c r="Q82" s="87">
        <v>2.6535838373037534E-2</v>
      </c>
      <c r="R82" s="3">
        <f t="shared" ref="R82:R99" si="6">R81*(1+Q82)</f>
        <v>-1077723.0214176709</v>
      </c>
      <c r="S82" s="3">
        <f t="shared" ref="S82:S94" si="7">S81*(1+$S$79)</f>
        <v>-1095032.9714275186</v>
      </c>
    </row>
    <row r="83" spans="1:19" ht="12.75">
      <c r="A83" s="64">
        <v>2012</v>
      </c>
      <c r="B83" s="87">
        <v>2.4244788348166218E-2</v>
      </c>
      <c r="C83" s="3">
        <f t="shared" si="3"/>
        <v>1056455.6688282676</v>
      </c>
      <c r="D83" s="3">
        <f t="shared" ref="D83:D94" si="8">D82*(1+$D$79)</f>
        <v>1094409.3452309356</v>
      </c>
      <c r="E83" s="3"/>
      <c r="F83" s="64">
        <v>2012</v>
      </c>
      <c r="G83" s="87">
        <v>4.7254537368443148E-4</v>
      </c>
      <c r="H83" s="3">
        <f t="shared" si="4"/>
        <v>379308.14906203514</v>
      </c>
      <c r="I83" s="3">
        <f t="shared" ref="I83:I94" si="9">I82*(1+$I$79)</f>
        <v>399942.35947237216</v>
      </c>
      <c r="K83" s="64">
        <v>2012</v>
      </c>
      <c r="L83" s="87">
        <v>1.6557187294821824E-2</v>
      </c>
      <c r="M83" s="3">
        <f t="shared" si="5"/>
        <v>0</v>
      </c>
      <c r="N83" s="3">
        <f t="shared" ref="N83:N94" si="10">N82*(1+$N$79)</f>
        <v>0</v>
      </c>
      <c r="P83" s="64">
        <v>2012</v>
      </c>
      <c r="Q83" s="87">
        <v>2.7960341094274234E-2</v>
      </c>
      <c r="R83" s="3">
        <f t="shared" si="6"/>
        <v>-1107856.5247016607</v>
      </c>
      <c r="S83" s="3">
        <f t="shared" si="7"/>
        <v>-1142145.2764485504</v>
      </c>
    </row>
    <row r="84" spans="1:19" ht="12.75">
      <c r="A84" s="64">
        <v>2013</v>
      </c>
      <c r="B84" s="87">
        <v>2.3674854115989637E-2</v>
      </c>
      <c r="C84" s="3">
        <f t="shared" si="3"/>
        <v>1081467.1026677871</v>
      </c>
      <c r="D84" s="3">
        <f t="shared" si="8"/>
        <v>1142171.1147467743</v>
      </c>
      <c r="E84" s="3"/>
      <c r="F84" s="64">
        <v>2013</v>
      </c>
      <c r="G84" s="87">
        <v>8.1549586205135593E-3</v>
      </c>
      <c r="H84" s="3">
        <f t="shared" si="4"/>
        <v>382401.39132205967</v>
      </c>
      <c r="I84" s="3">
        <f t="shared" si="9"/>
        <v>408463.3189197192</v>
      </c>
      <c r="K84" s="64">
        <v>2013</v>
      </c>
      <c r="L84" s="87">
        <v>1.6726144206233182E-2</v>
      </c>
      <c r="M84" s="3">
        <f t="shared" si="5"/>
        <v>0</v>
      </c>
      <c r="N84" s="3">
        <f t="shared" si="10"/>
        <v>0</v>
      </c>
      <c r="P84" s="64">
        <v>2013</v>
      </c>
      <c r="Q84" s="87">
        <v>3.1191760615347588E-2</v>
      </c>
      <c r="R84" s="3">
        <f t="shared" si="6"/>
        <v>-1142412.5202163057</v>
      </c>
      <c r="S84" s="3">
        <f t="shared" si="7"/>
        <v>-1191284.5243492117</v>
      </c>
    </row>
    <row r="85" spans="1:19" ht="12.75">
      <c r="A85" s="64">
        <v>2014</v>
      </c>
      <c r="B85" s="87">
        <v>2.6293268106565841E-2</v>
      </c>
      <c r="C85" s="3">
        <f t="shared" si="3"/>
        <v>1109902.407146662</v>
      </c>
      <c r="D85" s="3">
        <f t="shared" si="8"/>
        <v>1192017.2840689786</v>
      </c>
      <c r="E85" s="3"/>
      <c r="F85" s="64">
        <v>2014</v>
      </c>
      <c r="G85" s="87">
        <v>1.6256619808169736E-2</v>
      </c>
      <c r="H85" s="3">
        <f t="shared" si="4"/>
        <v>388617.94535489753</v>
      </c>
      <c r="I85" s="3">
        <f t="shared" si="9"/>
        <v>417165.82140241546</v>
      </c>
      <c r="K85" s="64">
        <v>2014</v>
      </c>
      <c r="L85" s="87">
        <v>1.6664651416024669E-2</v>
      </c>
      <c r="M85" s="3">
        <f t="shared" si="5"/>
        <v>0</v>
      </c>
      <c r="N85" s="3">
        <f t="shared" si="10"/>
        <v>0</v>
      </c>
      <c r="P85" s="64">
        <v>2014</v>
      </c>
      <c r="Q85" s="87">
        <v>3.2200627585099333E-2</v>
      </c>
      <c r="R85" s="3">
        <f t="shared" si="6"/>
        <v>-1179198.9203283456</v>
      </c>
      <c r="S85" s="3">
        <f t="shared" si="7"/>
        <v>-1242537.921591497</v>
      </c>
    </row>
    <row r="86" spans="1:19" ht="12.75">
      <c r="A86" s="64">
        <v>2015</v>
      </c>
      <c r="B86" s="87">
        <v>3.0809462896269603E-2</v>
      </c>
      <c r="C86" s="3">
        <f t="shared" si="3"/>
        <v>1144097.9041781274</v>
      </c>
      <c r="D86" s="3">
        <f t="shared" si="8"/>
        <v>1244038.81972992</v>
      </c>
      <c r="E86" s="3"/>
      <c r="F86" s="64">
        <v>2015</v>
      </c>
      <c r="G86" s="87">
        <v>1.8616631661300218E-2</v>
      </c>
      <c r="H86" s="3">
        <f t="shared" si="4"/>
        <v>395852.70250054094</v>
      </c>
      <c r="I86" s="3">
        <f t="shared" si="9"/>
        <v>426053.73477992998</v>
      </c>
      <c r="K86" s="64">
        <v>2015</v>
      </c>
      <c r="L86" s="87">
        <v>1.6827983827961464E-2</v>
      </c>
      <c r="M86" s="3">
        <f t="shared" si="5"/>
        <v>0</v>
      </c>
      <c r="N86" s="3">
        <f t="shared" si="10"/>
        <v>0</v>
      </c>
      <c r="P86" s="64">
        <v>2015</v>
      </c>
      <c r="Q86" s="87">
        <v>3.212893001162187E-2</v>
      </c>
      <c r="R86" s="3">
        <f t="shared" si="6"/>
        <v>-1217085.3199093551</v>
      </c>
      <c r="S86" s="3">
        <f t="shared" si="7"/>
        <v>-1295996.4265768805</v>
      </c>
    </row>
    <row r="87" spans="1:19" ht="12.75">
      <c r="A87" s="64">
        <v>2016</v>
      </c>
      <c r="B87" s="87">
        <v>3.3969213940548422E-2</v>
      </c>
      <c r="C87" s="3">
        <f t="shared" si="3"/>
        <v>1182962.0106540874</v>
      </c>
      <c r="D87" s="3">
        <f t="shared" si="8"/>
        <v>1298330.658186543</v>
      </c>
      <c r="E87" s="3"/>
      <c r="F87" s="64">
        <v>2016</v>
      </c>
      <c r="G87" s="87">
        <v>1.9137611082678255E-2</v>
      </c>
      <c r="H87" s="3">
        <f t="shared" si="4"/>
        <v>403428.37756702339</v>
      </c>
      <c r="I87" s="3">
        <f t="shared" si="9"/>
        <v>435131.00931829086</v>
      </c>
      <c r="K87" s="64">
        <v>2016</v>
      </c>
      <c r="L87" s="87">
        <v>1.6418633591938629E-2</v>
      </c>
      <c r="M87" s="3">
        <f t="shared" si="5"/>
        <v>0</v>
      </c>
      <c r="N87" s="3">
        <f t="shared" si="10"/>
        <v>0</v>
      </c>
      <c r="P87" s="64">
        <v>2016</v>
      </c>
      <c r="Q87" s="87">
        <v>3.1539086903853222E-2</v>
      </c>
      <c r="R87" s="3">
        <f t="shared" si="6"/>
        <v>-1255471.0795833804</v>
      </c>
      <c r="S87" s="3">
        <f t="shared" si="7"/>
        <v>-1351754.9110684122</v>
      </c>
    </row>
    <row r="88" spans="1:19" ht="12.75">
      <c r="A88" s="64">
        <v>2017</v>
      </c>
      <c r="B88" s="87">
        <v>3.4625278391739636E-2</v>
      </c>
      <c r="C88" s="3">
        <f t="shared" si="3"/>
        <v>1223922.3995998371</v>
      </c>
      <c r="D88" s="3">
        <f t="shared" si="8"/>
        <v>1354991.8790742061</v>
      </c>
      <c r="E88" s="3"/>
      <c r="F88" s="64">
        <v>2017</v>
      </c>
      <c r="G88" s="87">
        <v>1.8739999520956348E-2</v>
      </c>
      <c r="H88" s="3">
        <f t="shared" si="4"/>
        <v>410988.62516936957</v>
      </c>
      <c r="I88" s="3">
        <f t="shared" si="9"/>
        <v>444401.67944579577</v>
      </c>
      <c r="K88" s="64">
        <v>2017</v>
      </c>
      <c r="L88" s="87">
        <v>1.6172897134470319E-2</v>
      </c>
      <c r="M88" s="3">
        <f t="shared" si="5"/>
        <v>0</v>
      </c>
      <c r="N88" s="3">
        <f t="shared" si="10"/>
        <v>0</v>
      </c>
      <c r="P88" s="64">
        <v>2017</v>
      </c>
      <c r="Q88" s="87">
        <v>3.1955125916445448E-2</v>
      </c>
      <c r="R88" s="3">
        <f t="shared" si="6"/>
        <v>-1295589.8160159229</v>
      </c>
      <c r="S88" s="3">
        <f t="shared" si="7"/>
        <v>-1409912.3285577795</v>
      </c>
    </row>
    <row r="89" spans="1:19" ht="12.75">
      <c r="A89" s="64">
        <v>2018</v>
      </c>
      <c r="B89" s="87">
        <v>3.4424156564943083E-2</v>
      </c>
      <c r="C89" s="3">
        <f t="shared" si="3"/>
        <v>1266054.8959070027</v>
      </c>
      <c r="D89" s="3">
        <f t="shared" si="8"/>
        <v>1414125.8860215968</v>
      </c>
      <c r="E89" s="3"/>
      <c r="F89" s="64">
        <v>2018</v>
      </c>
      <c r="G89" s="87">
        <v>1.833133917330021E-2</v>
      </c>
      <c r="H89" s="3">
        <f t="shared" si="4"/>
        <v>418522.59705371765</v>
      </c>
      <c r="I89" s="3">
        <f t="shared" si="9"/>
        <v>453869.86554612842</v>
      </c>
      <c r="K89" s="64">
        <v>2018</v>
      </c>
      <c r="L89" s="87">
        <v>1.613076902265358E-2</v>
      </c>
      <c r="M89" s="3">
        <f t="shared" si="5"/>
        <v>0</v>
      </c>
      <c r="N89" s="3">
        <f t="shared" si="10"/>
        <v>0</v>
      </c>
      <c r="P89" s="64">
        <v>2018</v>
      </c>
      <c r="Q89" s="87">
        <v>3.1634948808657005E-2</v>
      </c>
      <c r="R89" s="3">
        <f t="shared" si="6"/>
        <v>-1336575.733522604</v>
      </c>
      <c r="S89" s="3">
        <f t="shared" si="7"/>
        <v>-1470571.8898761338</v>
      </c>
    </row>
    <row r="90" spans="1:19" ht="12.75">
      <c r="A90" s="64">
        <v>2019</v>
      </c>
      <c r="B90" s="87">
        <v>3.3980579825661099E-2</v>
      </c>
      <c r="C90" s="3">
        <f t="shared" si="3"/>
        <v>1309076.1753610398</v>
      </c>
      <c r="D90" s="3">
        <f t="shared" si="8"/>
        <v>1475840.5953566972</v>
      </c>
      <c r="E90" s="3"/>
      <c r="F90" s="64">
        <v>2019</v>
      </c>
      <c r="G90" s="87">
        <v>1.8349824964251006E-2</v>
      </c>
      <c r="H90" s="3">
        <f t="shared" si="4"/>
        <v>426202.41345323715</v>
      </c>
      <c r="I90" s="3">
        <f t="shared" si="9"/>
        <v>463539.77578967833</v>
      </c>
      <c r="K90" s="64">
        <v>2019</v>
      </c>
      <c r="L90" s="87">
        <v>1.6000323832590292E-2</v>
      </c>
      <c r="M90" s="3">
        <f t="shared" si="5"/>
        <v>0</v>
      </c>
      <c r="N90" s="3">
        <f t="shared" si="10"/>
        <v>0</v>
      </c>
      <c r="P90" s="64">
        <v>2019</v>
      </c>
      <c r="Q90" s="87">
        <v>3.15067684185475E-2</v>
      </c>
      <c r="R90" s="3">
        <f t="shared" si="6"/>
        <v>-1378686.9156325508</v>
      </c>
      <c r="S90" s="3">
        <f t="shared" si="7"/>
        <v>-1533841.2463603329</v>
      </c>
    </row>
    <row r="91" spans="1:19" ht="12.75">
      <c r="A91" s="64">
        <v>2020</v>
      </c>
      <c r="B91" s="87">
        <v>3.3850367028199393E-2</v>
      </c>
      <c r="C91" s="3">
        <f t="shared" si="3"/>
        <v>1353388.8843648825</v>
      </c>
      <c r="D91" s="3">
        <f t="shared" si="8"/>
        <v>1540248.6330481798</v>
      </c>
      <c r="E91" s="3"/>
      <c r="F91" s="64">
        <v>2020</v>
      </c>
      <c r="G91" s="87">
        <v>1.8313279569148456E-2</v>
      </c>
      <c r="H91" s="3">
        <f t="shared" si="4"/>
        <v>434007.57740385213</v>
      </c>
      <c r="I91" s="3">
        <f t="shared" si="9"/>
        <v>473415.70800387789</v>
      </c>
      <c r="K91" s="64">
        <v>2020</v>
      </c>
      <c r="L91" s="87">
        <v>1.6036208339237794E-2</v>
      </c>
      <c r="M91" s="3">
        <f t="shared" si="5"/>
        <v>0</v>
      </c>
      <c r="N91" s="3">
        <f t="shared" si="10"/>
        <v>0</v>
      </c>
      <c r="P91" s="64">
        <v>2020</v>
      </c>
      <c r="Q91" s="87">
        <v>3.1251756028978742E-2</v>
      </c>
      <c r="R91" s="3">
        <f t="shared" si="6"/>
        <v>-1421773.3027602443</v>
      </c>
      <c r="S91" s="3">
        <f t="shared" si="7"/>
        <v>-1599832.6808996631</v>
      </c>
    </row>
    <row r="92" spans="1:19" ht="12.75">
      <c r="A92" s="64">
        <v>2021</v>
      </c>
      <c r="B92" s="87">
        <v>3.3662537103284748E-2</v>
      </c>
      <c r="C92" s="3">
        <f t="shared" si="3"/>
        <v>1398947.3878999886</v>
      </c>
      <c r="D92" s="3">
        <f t="shared" si="8"/>
        <v>1607467.5402416391</v>
      </c>
      <c r="E92" s="3"/>
      <c r="F92" s="64">
        <v>2021</v>
      </c>
      <c r="G92" s="87">
        <v>1.8598546452851611E-2</v>
      </c>
      <c r="H92" s="3">
        <f t="shared" si="4"/>
        <v>442079.48749308725</v>
      </c>
      <c r="I92" s="3">
        <f t="shared" si="9"/>
        <v>483502.05158338766</v>
      </c>
      <c r="K92" s="64">
        <v>2021</v>
      </c>
      <c r="L92" s="87">
        <v>1.6080545493217063E-2</v>
      </c>
      <c r="M92" s="3">
        <f t="shared" si="5"/>
        <v>0</v>
      </c>
      <c r="N92" s="3">
        <f t="shared" si="10"/>
        <v>0</v>
      </c>
      <c r="P92" s="64">
        <v>2021</v>
      </c>
      <c r="Q92" s="87">
        <v>3.1239012248022849E-2</v>
      </c>
      <c r="R92" s="3">
        <f t="shared" si="6"/>
        <v>-1466188.0963790836</v>
      </c>
      <c r="S92" s="3">
        <f t="shared" si="7"/>
        <v>-1668663.3072020866</v>
      </c>
    </row>
    <row r="93" spans="1:19" ht="12.75">
      <c r="A93" s="64">
        <v>2022</v>
      </c>
      <c r="B93" s="87">
        <v>3.3473713401964179E-2</v>
      </c>
      <c r="C93" s="3">
        <f t="shared" si="3"/>
        <v>1445775.3518269793</v>
      </c>
      <c r="D93" s="3">
        <f t="shared" si="8"/>
        <v>1677619.9877657534</v>
      </c>
      <c r="E93" s="3"/>
      <c r="F93" s="64">
        <v>2022</v>
      </c>
      <c r="G93" s="87">
        <v>1.9380004595787217E-2</v>
      </c>
      <c r="H93" s="3">
        <f t="shared" si="4"/>
        <v>450646.98999240657</v>
      </c>
      <c r="I93" s="3">
        <f t="shared" si="9"/>
        <v>493803.28944097884</v>
      </c>
      <c r="K93" s="64">
        <v>2022</v>
      </c>
      <c r="L93" s="87">
        <v>1.5922354351274821E-2</v>
      </c>
      <c r="M93" s="3">
        <f t="shared" si="5"/>
        <v>0</v>
      </c>
      <c r="N93" s="3">
        <f t="shared" si="10"/>
        <v>0</v>
      </c>
      <c r="P93" s="64">
        <v>2022</v>
      </c>
      <c r="Q93" s="87">
        <v>3.121538555109573E-2</v>
      </c>
      <c r="R93" s="3">
        <f t="shared" si="6"/>
        <v>-1511955.7230979837</v>
      </c>
      <c r="S93" s="3">
        <f t="shared" si="7"/>
        <v>-1740455.277633647</v>
      </c>
    </row>
    <row r="94" spans="1:19" ht="12.75">
      <c r="A94" s="64">
        <v>2023</v>
      </c>
      <c r="B94" s="87">
        <v>3.3369994157936282E-2</v>
      </c>
      <c r="C94" s="3">
        <f t="shared" si="3"/>
        <v>1494020.8668711337</v>
      </c>
      <c r="D94" s="3">
        <f t="shared" si="8"/>
        <v>1750833.9999998361</v>
      </c>
      <c r="E94" s="3"/>
      <c r="F94" s="64">
        <v>2023</v>
      </c>
      <c r="G94" s="87">
        <v>1.9630582773630747E-2</v>
      </c>
      <c r="H94" s="3">
        <f t="shared" si="4"/>
        <v>459493.45303114003</v>
      </c>
      <c r="I94" s="3">
        <f t="shared" si="9"/>
        <v>504323.99999998085</v>
      </c>
      <c r="K94" s="64">
        <v>2023</v>
      </c>
      <c r="L94" s="87">
        <v>1.5788008862810385E-2</v>
      </c>
      <c r="M94" s="3">
        <f t="shared" si="5"/>
        <v>0</v>
      </c>
      <c r="N94" s="3">
        <f t="shared" si="10"/>
        <v>0</v>
      </c>
      <c r="P94" s="64">
        <v>2023</v>
      </c>
      <c r="Q94" s="87">
        <v>3.13023197012142E-2</v>
      </c>
      <c r="R94" s="3">
        <f t="shared" si="6"/>
        <v>-1559283.4445164772</v>
      </c>
      <c r="S94" s="3">
        <f t="shared" si="7"/>
        <v>-1815335.9999998852</v>
      </c>
    </row>
    <row r="95" spans="1:19" ht="12.75">
      <c r="A95" s="64">
        <v>2024</v>
      </c>
      <c r="B95" s="87">
        <v>3.3339771835749384E-2</v>
      </c>
      <c r="C95" s="3">
        <f t="shared" si="3"/>
        <v>1543831.1816904657</v>
      </c>
      <c r="D95" s="3"/>
      <c r="E95" s="3"/>
      <c r="F95" s="64">
        <v>2024</v>
      </c>
      <c r="G95" s="87">
        <v>1.9477970318864116E-2</v>
      </c>
      <c r="H95" s="3">
        <f t="shared" si="4"/>
        <v>468443.45287099294</v>
      </c>
      <c r="I95" s="3"/>
      <c r="K95" s="64">
        <v>2024</v>
      </c>
      <c r="L95" s="87">
        <v>1.5761230422642637E-2</v>
      </c>
      <c r="M95" s="3">
        <f t="shared" si="5"/>
        <v>0</v>
      </c>
      <c r="N95" s="3"/>
      <c r="P95" s="64">
        <v>2024</v>
      </c>
      <c r="Q95" s="87">
        <v>3.0958728117827593E-2</v>
      </c>
      <c r="R95" s="3">
        <f t="shared" si="6"/>
        <v>-1607556.8767338926</v>
      </c>
      <c r="S95" s="3"/>
    </row>
    <row r="96" spans="1:19" ht="12.75">
      <c r="A96" s="64">
        <v>2025</v>
      </c>
      <c r="B96" s="87">
        <v>3.3246749212252319E-2</v>
      </c>
      <c r="C96" s="3">
        <f t="shared" si="3"/>
        <v>1595158.5498141837</v>
      </c>
      <c r="D96" s="3"/>
      <c r="E96" s="3"/>
      <c r="F96" s="64">
        <v>2025</v>
      </c>
      <c r="G96" s="87">
        <v>1.8717098928925872E-2</v>
      </c>
      <c r="H96" s="3">
        <f t="shared" si="4"/>
        <v>477211.35532098694</v>
      </c>
      <c r="I96" s="3"/>
      <c r="K96" s="64">
        <v>2025</v>
      </c>
      <c r="L96" s="87">
        <v>1.5461022106160429E-2</v>
      </c>
      <c r="M96" s="3">
        <f t="shared" si="5"/>
        <v>0</v>
      </c>
      <c r="N96" s="3"/>
      <c r="P96" s="64">
        <v>2025</v>
      </c>
      <c r="Q96" s="87">
        <v>3.0784818153191208E-2</v>
      </c>
      <c r="R96" s="3">
        <f t="shared" si="6"/>
        <v>-1657045.2228550573</v>
      </c>
      <c r="S96" s="3"/>
    </row>
    <row r="97" spans="1:19" ht="12.75">
      <c r="A97" s="64">
        <v>2026</v>
      </c>
      <c r="B97" s="87">
        <v>3.237013769458847E-2</v>
      </c>
      <c r="C97" s="3">
        <f t="shared" si="3"/>
        <v>1646794.0517163689</v>
      </c>
      <c r="D97" s="3"/>
      <c r="E97" s="3"/>
      <c r="F97" s="64">
        <v>2026</v>
      </c>
      <c r="G97" s="87">
        <v>1.8523446445380603E-2</v>
      </c>
      <c r="H97" s="3">
        <f t="shared" si="4"/>
        <v>486050.95430440269</v>
      </c>
      <c r="I97" s="3"/>
      <c r="K97" s="64">
        <v>2026</v>
      </c>
      <c r="L97" s="87">
        <v>1.5321117441455812E-2</v>
      </c>
      <c r="M97" s="3">
        <f t="shared" si="5"/>
        <v>0</v>
      </c>
      <c r="N97" s="3"/>
      <c r="P97" s="64">
        <v>2026</v>
      </c>
      <c r="Q97" s="87">
        <v>3.0910008095264067E-2</v>
      </c>
      <c r="R97" s="3">
        <f t="shared" si="6"/>
        <v>-1708264.5041077258</v>
      </c>
      <c r="S97" s="3"/>
    </row>
    <row r="98" spans="1:19" ht="12.75">
      <c r="A98" s="64">
        <v>2027</v>
      </c>
      <c r="B98" s="87">
        <v>3.1542163456318065E-2</v>
      </c>
      <c r="C98" s="3">
        <f t="shared" si="3"/>
        <v>1698737.4988744988</v>
      </c>
      <c r="D98" s="3"/>
      <c r="F98" s="64">
        <v>2027</v>
      </c>
      <c r="G98" s="87">
        <v>1.860874261964094E-2</v>
      </c>
      <c r="H98" s="3">
        <f t="shared" si="4"/>
        <v>495095.75141308416</v>
      </c>
      <c r="I98" s="3"/>
      <c r="K98" s="64">
        <v>2027</v>
      </c>
      <c r="L98" s="87">
        <v>1.5067177033556596E-2</v>
      </c>
      <c r="M98" s="3">
        <f t="shared" si="5"/>
        <v>0</v>
      </c>
      <c r="N98" s="3"/>
      <c r="P98" s="64">
        <v>2027</v>
      </c>
      <c r="Q98" s="87">
        <v>3.0915462244936267E-2</v>
      </c>
      <c r="R98" s="3">
        <f t="shared" si="6"/>
        <v>-1761076.2908888331</v>
      </c>
      <c r="S98" s="3"/>
    </row>
    <row r="99" spans="1:19" ht="12.75">
      <c r="A99" s="64">
        <v>2028</v>
      </c>
      <c r="B99" s="87">
        <v>3.0667650938114462E-2</v>
      </c>
      <c r="C99" s="3">
        <f t="shared" si="3"/>
        <v>1750833.7875254676</v>
      </c>
      <c r="F99" s="64">
        <v>2028</v>
      </c>
      <c r="G99" s="87">
        <v>1.8638595325884362E-2</v>
      </c>
      <c r="H99" s="3">
        <f t="shared" si="4"/>
        <v>504323.64077123726</v>
      </c>
      <c r="K99" s="64">
        <v>2028</v>
      </c>
      <c r="L99" s="87">
        <v>1.4948273088683446E-2</v>
      </c>
      <c r="M99" s="3">
        <f t="shared" si="5"/>
        <v>0</v>
      </c>
      <c r="P99" s="64">
        <v>2028</v>
      </c>
      <c r="Q99" s="87">
        <v>3.0810761965517051E-2</v>
      </c>
      <c r="R99" s="3">
        <f t="shared" si="6"/>
        <v>-1815336.3932905248</v>
      </c>
    </row>
    <row r="100" spans="1:19" ht="12.75">
      <c r="A100" s="64"/>
      <c r="C100"/>
    </row>
    <row r="101" spans="1:19" ht="12.75">
      <c r="A101" s="64"/>
      <c r="C101"/>
      <c r="E101" s="3"/>
    </row>
  </sheetData>
  <pageMargins left="0.7" right="0.7" top="0.75" bottom="0.75" header="0.3" footer="0.3"/>
  <pageSetup scale="55" firstPageNumber="169" orientation="landscape" useFirstPageNumber="1" r:id="rId1"/>
  <headerFooter>
    <oddFooter>&amp;R09RC-STAFFPOD3-8-&amp;P</oddFooter>
  </headerFooter>
  <legacyDrawing r:id="rId2"/>
</worksheet>
</file>

<file path=xl/worksheets/sheet65.xml><?xml version="1.0" encoding="utf-8"?>
<worksheet xmlns="http://schemas.openxmlformats.org/spreadsheetml/2006/main" xmlns:r="http://schemas.openxmlformats.org/officeDocument/2006/relationships">
  <sheetPr codeName="Sheet35">
    <tabColor rgb="FF92D050"/>
    <pageSetUpPr fitToPage="1"/>
  </sheetPr>
  <dimension ref="A1:L60"/>
  <sheetViews>
    <sheetView view="pageLayout" zoomScaleNormal="85" workbookViewId="0">
      <selection activeCell="I36" sqref="I36"/>
    </sheetView>
  </sheetViews>
  <sheetFormatPr defaultRowHeight="12.75"/>
  <cols>
    <col min="1" max="1" width="26.140625" style="13" bestFit="1" customWidth="1"/>
    <col min="2" max="2" width="3.7109375" style="1" customWidth="1"/>
    <col min="3" max="3" width="25" style="1" customWidth="1"/>
    <col min="4" max="7" width="13.140625" style="1" customWidth="1"/>
    <col min="8" max="8" width="11.5703125" style="1" bestFit="1" customWidth="1"/>
    <col min="9" max="9" width="10.5703125" style="1" bestFit="1" customWidth="1"/>
    <col min="10" max="10" width="14.28515625" style="1" bestFit="1" customWidth="1"/>
    <col min="11" max="11" width="9.140625" style="1"/>
    <col min="12" max="12" width="9.7109375" style="1" bestFit="1" customWidth="1"/>
    <col min="13" max="16384" width="9.140625" style="1"/>
  </cols>
  <sheetData>
    <row r="1" spans="1:12" ht="15">
      <c r="A1" s="28" t="s">
        <v>49</v>
      </c>
    </row>
    <row r="2" spans="1:12" ht="15">
      <c r="A2" s="28" t="s">
        <v>50</v>
      </c>
    </row>
    <row r="4" spans="1:12" ht="25.5">
      <c r="A4" s="20" t="s">
        <v>0</v>
      </c>
      <c r="B4" s="21"/>
      <c r="C4" s="44" t="s">
        <v>37</v>
      </c>
      <c r="D4" s="29" t="s">
        <v>10</v>
      </c>
      <c r="E4" s="29" t="s">
        <v>11</v>
      </c>
      <c r="F4" s="29" t="s">
        <v>12</v>
      </c>
      <c r="G4" s="29" t="s">
        <v>13</v>
      </c>
    </row>
    <row r="5" spans="1:12">
      <c r="A5" s="20" t="s">
        <v>2</v>
      </c>
      <c r="B5" s="21"/>
      <c r="C5" s="21">
        <v>2008</v>
      </c>
      <c r="D5" s="21"/>
      <c r="E5" s="21"/>
      <c r="F5" s="21"/>
      <c r="G5" s="21"/>
    </row>
    <row r="6" spans="1:12">
      <c r="A6" s="20" t="s">
        <v>3</v>
      </c>
      <c r="B6" s="21"/>
      <c r="C6" s="21">
        <v>2033</v>
      </c>
      <c r="D6" s="21"/>
      <c r="E6" s="21"/>
      <c r="F6" s="21"/>
      <c r="G6" s="21"/>
      <c r="I6" s="5"/>
      <c r="J6" s="5"/>
      <c r="K6" s="5"/>
    </row>
    <row r="7" spans="1:12" s="4" customFormat="1">
      <c r="A7" s="24" t="s">
        <v>55</v>
      </c>
      <c r="B7" s="25"/>
      <c r="C7" s="25">
        <f>SUM(D7:G7)</f>
        <v>301464</v>
      </c>
      <c r="D7" s="25">
        <v>737424</v>
      </c>
      <c r="E7" s="25">
        <v>294946</v>
      </c>
      <c r="F7" s="25">
        <v>18695</v>
      </c>
      <c r="G7" s="25">
        <v>-749601</v>
      </c>
    </row>
    <row r="8" spans="1:12" s="4" customFormat="1">
      <c r="A8" s="24" t="s">
        <v>4</v>
      </c>
      <c r="B8" s="25"/>
      <c r="C8" s="25">
        <f>SUM(D8:G8)</f>
        <v>406879</v>
      </c>
      <c r="D8" s="25">
        <v>1666819</v>
      </c>
      <c r="E8" s="25">
        <v>465968</v>
      </c>
      <c r="F8" s="25">
        <v>28740</v>
      </c>
      <c r="G8" s="25">
        <v>-1754648</v>
      </c>
    </row>
    <row r="9" spans="1:12">
      <c r="A9" s="20" t="s">
        <v>5</v>
      </c>
      <c r="B9" s="21"/>
      <c r="C9" s="25">
        <f>SUM(D9:G9)</f>
        <v>0</v>
      </c>
      <c r="D9" s="25">
        <v>0</v>
      </c>
      <c r="E9" s="25">
        <v>0</v>
      </c>
      <c r="F9" s="25">
        <v>0</v>
      </c>
      <c r="G9" s="25">
        <v>0</v>
      </c>
    </row>
    <row r="10" spans="1:12">
      <c r="A10" s="20" t="s">
        <v>6</v>
      </c>
      <c r="B10" s="21"/>
      <c r="C10" s="26">
        <f>SUM(D10:G10)</f>
        <v>233955</v>
      </c>
      <c r="D10" s="26">
        <f>(D8+D9)-D15</f>
        <v>1243846.8959999999</v>
      </c>
      <c r="E10" s="26">
        <f>(E8+E9)-E15</f>
        <v>296848.32799999998</v>
      </c>
      <c r="F10" s="26">
        <f>(F8+F9)-F15</f>
        <v>18018.712</v>
      </c>
      <c r="G10" s="26">
        <f>(G8+G9)-G15</f>
        <v>-1324758.936</v>
      </c>
      <c r="J10" s="6"/>
    </row>
    <row r="11" spans="1:12">
      <c r="A11" s="20" t="s">
        <v>7</v>
      </c>
      <c r="B11" s="21"/>
      <c r="C11" s="26">
        <f>SUM(D11:G11)</f>
        <v>181424.00718151242</v>
      </c>
      <c r="D11" s="26">
        <f>-PV(D13,$C$12,,D10,0)</f>
        <v>531125.32009959861</v>
      </c>
      <c r="E11" s="26">
        <f>-PV(E13,$C$12,,E10,0)</f>
        <v>184198.31448287462</v>
      </c>
      <c r="F11" s="26">
        <f>-PV(F13,$C$12,,F10,0)</f>
        <v>11503.828358911491</v>
      </c>
      <c r="G11" s="26">
        <f>-PV(G13,$C$12,,G10,0)</f>
        <v>-545403.45575987222</v>
      </c>
    </row>
    <row r="12" spans="1:12">
      <c r="A12" s="20" t="s">
        <v>8</v>
      </c>
      <c r="B12" s="21"/>
      <c r="C12" s="21">
        <f>(+C6-C5)-1</f>
        <v>24</v>
      </c>
      <c r="D12" s="21"/>
      <c r="E12" s="21"/>
      <c r="F12" s="21"/>
      <c r="G12" s="21"/>
    </row>
    <row r="13" spans="1:12">
      <c r="A13" s="20" t="s">
        <v>9</v>
      </c>
      <c r="B13" s="21"/>
      <c r="C13" s="21"/>
      <c r="D13" s="27">
        <v>3.6093017056592007E-2</v>
      </c>
      <c r="E13" s="27">
        <v>2.0082678592680221E-2</v>
      </c>
      <c r="F13" s="27">
        <v>1.8873006163911764E-2</v>
      </c>
      <c r="G13" s="27">
        <v>3.7669672151298475E-2</v>
      </c>
      <c r="I13" s="39" t="s">
        <v>60</v>
      </c>
    </row>
    <row r="14" spans="1:12">
      <c r="A14" s="20" t="s">
        <v>14</v>
      </c>
      <c r="B14" s="21"/>
      <c r="C14" s="21"/>
      <c r="D14" s="21"/>
      <c r="E14" s="21"/>
      <c r="F14" s="21"/>
      <c r="G14" s="21"/>
      <c r="I14" s="1">
        <v>172924</v>
      </c>
    </row>
    <row r="15" spans="1:12">
      <c r="A15" s="20" t="s">
        <v>57</v>
      </c>
      <c r="B15" s="21"/>
      <c r="C15" s="25">
        <f>SUM(D15:G15)</f>
        <v>172924</v>
      </c>
      <c r="D15" s="26">
        <f>I14*I15</f>
        <v>422972.10400000005</v>
      </c>
      <c r="E15" s="26">
        <f>I14*J15</f>
        <v>169119.67199999999</v>
      </c>
      <c r="F15" s="26">
        <f>I14*K15</f>
        <v>10721.288</v>
      </c>
      <c r="G15" s="26">
        <f>I14*L15</f>
        <v>-429889.06400000001</v>
      </c>
      <c r="H15" s="5"/>
      <c r="I15" s="43">
        <v>2.4460000000000002</v>
      </c>
      <c r="J15" s="37">
        <v>0.97799999999999998</v>
      </c>
      <c r="K15" s="37">
        <v>6.2E-2</v>
      </c>
      <c r="L15" s="37">
        <v>-2.4860000000000002</v>
      </c>
    </row>
    <row r="16" spans="1:12">
      <c r="A16" s="11">
        <v>2010</v>
      </c>
      <c r="C16" s="2">
        <f t="shared" ref="C16:C39" si="0">SUM(D16:G16)</f>
        <v>8880.8939603140752</v>
      </c>
      <c r="D16" s="5">
        <f>'UF support'!D73</f>
        <v>33455.475982577482</v>
      </c>
      <c r="E16" s="5">
        <f>'UF support'!I73</f>
        <v>9747.8906465175587</v>
      </c>
      <c r="F16" s="5">
        <f>'UF support'!N73</f>
        <v>600.48277688992505</v>
      </c>
      <c r="G16" s="5">
        <f>'UF support'!S73</f>
        <v>-34922.955445670894</v>
      </c>
      <c r="H16" s="5"/>
      <c r="I16" s="5">
        <f>AVERAGE(C16:C19)</f>
        <v>9027.6176286055834</v>
      </c>
      <c r="J16" s="5"/>
      <c r="K16" s="5"/>
      <c r="L16" s="5"/>
    </row>
    <row r="17" spans="1:12">
      <c r="A17" s="11">
        <f t="shared" ref="A17:A52" si="1">+A16+1</f>
        <v>2011</v>
      </c>
      <c r="C17" s="2">
        <f t="shared" si="0"/>
        <v>8979.9634133569925</v>
      </c>
      <c r="D17" s="5">
        <f t="shared" ref="D17:D27" si="2">D16*(1+$D$13)</f>
        <v>34662.985047853057</v>
      </c>
      <c r="E17" s="5">
        <f t="shared" ref="E17:E39" si="3">E16*(1+$E$13)</f>
        <v>9943.6544013281637</v>
      </c>
      <c r="F17" s="5">
        <f t="shared" ref="F17:F39" si="4">F16*(1+$F$13)</f>
        <v>611.81569203949141</v>
      </c>
      <c r="G17" s="5">
        <f t="shared" ref="G17:G39" si="5">G16*(1+$G$13)</f>
        <v>-36238.491727863722</v>
      </c>
      <c r="H17" s="5"/>
      <c r="I17" s="5"/>
      <c r="J17" s="5"/>
      <c r="K17" s="5"/>
      <c r="L17" s="5"/>
    </row>
    <row r="18" spans="1:12">
      <c r="A18" s="11">
        <f t="shared" si="1"/>
        <v>2012</v>
      </c>
      <c r="C18" s="2">
        <f t="shared" si="0"/>
        <v>9077.2050379809807</v>
      </c>
      <c r="D18" s="5">
        <f t="shared" si="2"/>
        <v>35914.076758417614</v>
      </c>
      <c r="E18" s="5">
        <f t="shared" si="3"/>
        <v>10143.349616706728</v>
      </c>
      <c r="F18" s="5">
        <f t="shared" si="4"/>
        <v>623.36249336653066</v>
      </c>
      <c r="G18" s="5">
        <f t="shared" si="5"/>
        <v>-37603.583830509895</v>
      </c>
      <c r="H18" s="5"/>
      <c r="I18" s="5"/>
      <c r="J18" s="5"/>
      <c r="K18" s="5"/>
      <c r="L18" s="5"/>
    </row>
    <row r="19" spans="1:12">
      <c r="A19" s="11">
        <f t="shared" si="1"/>
        <v>2013</v>
      </c>
      <c r="C19" s="2">
        <f t="shared" si="0"/>
        <v>9172.408102770285</v>
      </c>
      <c r="D19" s="5">
        <f t="shared" si="2"/>
        <v>37210.324143430938</v>
      </c>
      <c r="E19" s="5">
        <f t="shared" si="3"/>
        <v>10347.055246912236</v>
      </c>
      <c r="F19" s="5">
        <f t="shared" si="4"/>
        <v>635.1272175461886</v>
      </c>
      <c r="G19" s="5">
        <f t="shared" si="5"/>
        <v>-39020.098505119073</v>
      </c>
      <c r="H19" s="5"/>
      <c r="I19" s="5"/>
      <c r="J19" s="5"/>
      <c r="K19" s="5"/>
      <c r="L19" s="5"/>
    </row>
    <row r="20" spans="1:12">
      <c r="A20" s="11">
        <f t="shared" si="1"/>
        <v>2014</v>
      </c>
      <c r="C20" s="2">
        <f t="shared" si="0"/>
        <v>9265.3499935573127</v>
      </c>
      <c r="D20" s="5">
        <f t="shared" si="2"/>
        <v>38553.357007421109</v>
      </c>
      <c r="E20" s="5">
        <f t="shared" si="3"/>
        <v>10554.851831816679</v>
      </c>
      <c r="F20" s="5">
        <f t="shared" si="4"/>
        <v>647.11397743780594</v>
      </c>
      <c r="G20" s="5">
        <f t="shared" si="5"/>
        <v>-40489.972823118282</v>
      </c>
      <c r="H20" s="5"/>
      <c r="I20" s="37"/>
      <c r="J20" s="5"/>
      <c r="K20" s="37"/>
      <c r="L20" s="5"/>
    </row>
    <row r="21" spans="1:12">
      <c r="A21" s="11">
        <f t="shared" si="1"/>
        <v>2015</v>
      </c>
      <c r="C21" s="2">
        <f t="shared" si="0"/>
        <v>9355.7956469698547</v>
      </c>
      <c r="D21" s="5">
        <f t="shared" si="2"/>
        <v>39944.86397947884</v>
      </c>
      <c r="E21" s="5">
        <f t="shared" si="3"/>
        <v>10766.821528748414</v>
      </c>
      <c r="F21" s="5">
        <f t="shared" si="4"/>
        <v>659.32696352274309</v>
      </c>
      <c r="G21" s="5">
        <f t="shared" si="5"/>
        <v>-42015.216824780138</v>
      </c>
      <c r="H21" s="5"/>
      <c r="I21" s="37"/>
      <c r="J21" s="5"/>
      <c r="K21" s="37"/>
      <c r="L21" s="5"/>
    </row>
    <row r="22" spans="1:12">
      <c r="A22" s="11">
        <f t="shared" si="1"/>
        <v>2016</v>
      </c>
      <c r="C22" s="2">
        <f t="shared" si="0"/>
        <v>9443.4969588224485</v>
      </c>
      <c r="D22" s="5">
        <f>D21*(1+$D$13)</f>
        <v>41386.594636413422</v>
      </c>
      <c r="E22" s="5">
        <f t="shared" si="3"/>
        <v>10983.048144975019</v>
      </c>
      <c r="F22" s="5">
        <f t="shared" si="4"/>
        <v>671.77044536934102</v>
      </c>
      <c r="G22" s="5">
        <f t="shared" si="5"/>
        <v>-43597.916267935332</v>
      </c>
      <c r="H22" s="5"/>
      <c r="I22" s="37"/>
      <c r="J22" s="5"/>
      <c r="K22" s="37"/>
      <c r="L22" s="5"/>
    </row>
    <row r="23" spans="1:12">
      <c r="A23" s="11">
        <f t="shared" si="1"/>
        <v>2017</v>
      </c>
      <c r="C23" s="2">
        <f t="shared" si="0"/>
        <v>9528.1921662755485</v>
      </c>
      <c r="D23" s="5">
        <f t="shared" si="2"/>
        <v>42880.361702539754</v>
      </c>
      <c r="E23" s="5">
        <f t="shared" si="3"/>
        <v>11203.617170838485</v>
      </c>
      <c r="F23" s="5">
        <f t="shared" si="4"/>
        <v>684.44877312553035</v>
      </c>
      <c r="G23" s="5">
        <f t="shared" si="5"/>
        <v>-45240.235480228221</v>
      </c>
      <c r="H23" s="5"/>
      <c r="I23" s="37"/>
      <c r="J23" s="5"/>
      <c r="K23" s="37"/>
      <c r="L23" s="5"/>
    </row>
    <row r="24" spans="1:12">
      <c r="A24" s="11">
        <f t="shared" si="1"/>
        <v>2018</v>
      </c>
      <c r="C24" s="2">
        <f t="shared" si="0"/>
        <v>9609.6052026418693</v>
      </c>
      <c r="D24" s="5">
        <f t="shared" si="2"/>
        <v>44428.043328862361</v>
      </c>
      <c r="E24" s="5">
        <f t="shared" si="3"/>
        <v>11428.615813555867</v>
      </c>
      <c r="F24" s="5">
        <f t="shared" si="4"/>
        <v>697.36637903961036</v>
      </c>
      <c r="G24" s="5">
        <f t="shared" si="5"/>
        <v>-46944.420318815966</v>
      </c>
      <c r="H24" s="5"/>
      <c r="I24" s="5"/>
      <c r="J24" s="5"/>
      <c r="K24" s="5"/>
      <c r="L24" s="5"/>
    </row>
    <row r="25" spans="1:12">
      <c r="A25" s="11">
        <f t="shared" si="1"/>
        <v>2019</v>
      </c>
      <c r="C25" s="2">
        <f t="shared" si="0"/>
        <v>9687.4450236719349</v>
      </c>
      <c r="D25" s="5">
        <f t="shared" si="2"/>
        <v>46031.585454521999</v>
      </c>
      <c r="E25" s="5">
        <f t="shared" si="3"/>
        <v>11658.133031698731</v>
      </c>
      <c r="F25" s="5">
        <f t="shared" si="4"/>
        <v>710.52777900972978</v>
      </c>
      <c r="G25" s="5">
        <f t="shared" si="5"/>
        <v>-48712.801241558525</v>
      </c>
      <c r="H25" s="5"/>
      <c r="I25" s="5"/>
      <c r="J25" s="5"/>
      <c r="K25" s="5"/>
      <c r="L25" s="5"/>
    </row>
    <row r="26" spans="1:12">
      <c r="A26" s="11">
        <f t="shared" si="1"/>
        <v>2020</v>
      </c>
      <c r="C26" s="2">
        <f t="shared" si="0"/>
        <v>9761.4049041022881</v>
      </c>
      <c r="D26" s="5">
        <f t="shared" si="2"/>
        <v>47693.004253474035</v>
      </c>
      <c r="E26" s="5">
        <f t="shared" si="3"/>
        <v>11892.259570365046</v>
      </c>
      <c r="F26" s="5">
        <f t="shared" si="4"/>
        <v>723.93757416261099</v>
      </c>
      <c r="G26" s="5">
        <f t="shared" si="5"/>
        <v>-50547.796493899405</v>
      </c>
      <c r="I26" s="5"/>
      <c r="J26" s="5"/>
      <c r="K26" s="5"/>
      <c r="L26" s="5"/>
    </row>
    <row r="27" spans="1:12">
      <c r="A27" s="11">
        <f t="shared" si="1"/>
        <v>2021</v>
      </c>
      <c r="C27" s="2">
        <f t="shared" si="0"/>
        <v>9831.1617031991118</v>
      </c>
      <c r="D27" s="5">
        <f t="shared" si="2"/>
        <v>49414.388669474793</v>
      </c>
      <c r="E27" s="5">
        <f t="shared" si="3"/>
        <v>12131.087997057411</v>
      </c>
      <c r="F27" s="5">
        <f t="shared" si="4"/>
        <v>737.60045246206926</v>
      </c>
      <c r="G27" s="5">
        <f t="shared" si="5"/>
        <v>-52451.915415795156</v>
      </c>
      <c r="I27" s="38"/>
      <c r="J27" s="5"/>
      <c r="K27" s="5"/>
      <c r="L27" s="5"/>
    </row>
    <row r="28" spans="1:12">
      <c r="A28" s="11">
        <f t="shared" si="1"/>
        <v>2022</v>
      </c>
      <c r="C28" s="2">
        <f t="shared" si="0"/>
        <v>9896.375097977143</v>
      </c>
      <c r="D28" s="5">
        <f t="shared" ref="D28:D39" si="6">D27*(1+$D$13)</f>
        <v>51197.903042563215</v>
      </c>
      <c r="E28" s="5">
        <f t="shared" si="3"/>
        <v>12374.712738281836</v>
      </c>
      <c r="F28" s="5">
        <f t="shared" si="4"/>
        <v>751.52119034788996</v>
      </c>
      <c r="G28" s="5">
        <f t="shared" si="5"/>
        <v>-54427.761873215801</v>
      </c>
      <c r="I28" s="38"/>
      <c r="J28" s="5"/>
      <c r="K28" s="5"/>
      <c r="L28" s="5"/>
    </row>
    <row r="29" spans="1:12">
      <c r="A29" s="11">
        <f t="shared" si="1"/>
        <v>2023</v>
      </c>
      <c r="C29" s="2">
        <f t="shared" si="0"/>
        <v>9956.6867827185415</v>
      </c>
      <c r="D29" s="5">
        <f t="shared" si="6"/>
        <v>53045.789830340196</v>
      </c>
      <c r="E29" s="5">
        <f t="shared" si="3"/>
        <v>12623.230116881496</v>
      </c>
      <c r="F29" s="5">
        <f t="shared" si="4"/>
        <v>765.70465440563601</v>
      </c>
      <c r="G29" s="5">
        <f t="shared" si="5"/>
        <v>-56478.037818908786</v>
      </c>
      <c r="I29" s="38"/>
      <c r="J29" s="5"/>
      <c r="K29" s="5"/>
      <c r="L29" s="5"/>
    </row>
    <row r="30" spans="1:12">
      <c r="A30" s="11">
        <f t="shared" si="1"/>
        <v>2024</v>
      </c>
      <c r="C30" s="2">
        <f t="shared" si="0"/>
        <v>10011.719633359578</v>
      </c>
      <c r="D30" s="5">
        <f t="shared" si="6"/>
        <v>54960.37242746706</v>
      </c>
      <c r="E30" s="5">
        <f t="shared" si="3"/>
        <v>12876.738390120268</v>
      </c>
      <c r="F30" s="5">
        <f t="shared" si="4"/>
        <v>780.15580306796949</v>
      </c>
      <c r="G30" s="5">
        <f t="shared" si="5"/>
        <v>-58605.546987295718</v>
      </c>
      <c r="I30" s="38"/>
    </row>
    <row r="31" spans="1:12">
      <c r="A31" s="11">
        <f t="shared" si="1"/>
        <v>2025</v>
      </c>
      <c r="C31" s="2">
        <f t="shared" si="0"/>
        <v>10061.076835252774</v>
      </c>
      <c r="D31" s="5">
        <f t="shared" si="6"/>
        <v>56944.058086928278</v>
      </c>
      <c r="E31" s="5">
        <f t="shared" si="3"/>
        <v>13135.33778853108</v>
      </c>
      <c r="F31" s="5">
        <f t="shared" si="4"/>
        <v>794.87968834808282</v>
      </c>
      <c r="G31" s="5">
        <f t="shared" si="5"/>
        <v>-60813.198728554671</v>
      </c>
      <c r="I31" s="38"/>
    </row>
    <row r="32" spans="1:12">
      <c r="A32" s="11">
        <f t="shared" si="1"/>
        <v>2026</v>
      </c>
      <c r="C32" s="2">
        <f t="shared" si="0"/>
        <v>10104.340972750542</v>
      </c>
      <c r="D32" s="5">
        <f t="shared" si="6"/>
        <v>58999.340946731354</v>
      </c>
      <c r="E32" s="5">
        <f t="shared" si="3"/>
        <v>13399.130555544436</v>
      </c>
      <c r="F32" s="5">
        <f t="shared" si="4"/>
        <v>809.88145760584439</v>
      </c>
      <c r="G32" s="5">
        <f t="shared" si="5"/>
        <v>-63104.011987131096</v>
      </c>
      <c r="I32" s="38"/>
    </row>
    <row r="33" spans="1:9">
      <c r="A33" s="11">
        <f t="shared" si="1"/>
        <v>2027</v>
      </c>
      <c r="C33" s="2">
        <f t="shared" si="0"/>
        <v>10141.073078991547</v>
      </c>
      <c r="D33" s="5">
        <f t="shared" si="6"/>
        <v>61128.805165849422</v>
      </c>
      <c r="E33" s="5">
        <f t="shared" si="3"/>
        <v>13668.220987912795</v>
      </c>
      <c r="F33" s="5">
        <f t="shared" si="4"/>
        <v>825.16635534727732</v>
      </c>
      <c r="G33" s="5">
        <f t="shared" si="5"/>
        <v>-65481.119430117942</v>
      </c>
      <c r="I33" s="38"/>
    </row>
    <row r="34" spans="1:9">
      <c r="A34" s="11">
        <f t="shared" si="1"/>
        <v>2028</v>
      </c>
      <c r="C34" s="2">
        <f t="shared" si="0"/>
        <v>10170.811644203786</v>
      </c>
      <c r="D34" s="5">
        <f t="shared" si="6"/>
        <v>63335.12817334952</v>
      </c>
      <c r="E34" s="5">
        <f t="shared" si="3"/>
        <v>13942.715476946774</v>
      </c>
      <c r="F34" s="5">
        <f t="shared" si="4"/>
        <v>840.73972505799907</v>
      </c>
      <c r="G34" s="5">
        <f t="shared" si="5"/>
        <v>-67947.771731150511</v>
      </c>
      <c r="I34" s="38"/>
    </row>
    <row r="35" spans="1:9">
      <c r="A35" s="11">
        <f t="shared" si="1"/>
        <v>2029</v>
      </c>
      <c r="C35" s="2">
        <f t="shared" si="0"/>
        <v>10193.071580768185</v>
      </c>
      <c r="D35" s="5">
        <f t="shared" si="6"/>
        <v>65621.084034791667</v>
      </c>
      <c r="E35" s="5">
        <f t="shared" si="3"/>
        <v>14222.722550579485</v>
      </c>
      <c r="F35" s="5">
        <f t="shared" si="4"/>
        <v>856.6070110712642</v>
      </c>
      <c r="G35" s="5">
        <f t="shared" si="5"/>
        <v>-70507.342015674221</v>
      </c>
      <c r="I35" s="38"/>
    </row>
    <row r="36" spans="1:9">
      <c r="A36" s="11">
        <f t="shared" si="1"/>
        <v>2030</v>
      </c>
      <c r="C36" s="2">
        <f t="shared" si="0"/>
        <v>10207.34314321421</v>
      </c>
      <c r="D36" s="5">
        <f t="shared" si="6"/>
        <v>67989.546940131462</v>
      </c>
      <c r="E36" s="5">
        <f t="shared" si="3"/>
        <v>14508.352916275637</v>
      </c>
      <c r="F36" s="5">
        <f t="shared" si="4"/>
        <v>872.77376047126222</v>
      </c>
      <c r="G36" s="5">
        <f t="shared" si="5"/>
        <v>-73163.330473664144</v>
      </c>
      <c r="I36" s="38"/>
    </row>
    <row r="37" spans="1:9">
      <c r="A37" s="11">
        <f t="shared" si="1"/>
        <v>2031</v>
      </c>
      <c r="C37" s="2">
        <f t="shared" si="0"/>
        <v>10213.090801242113</v>
      </c>
      <c r="D37" s="5">
        <f t="shared" si="6"/>
        <v>70443.494817511601</v>
      </c>
      <c r="E37" s="5">
        <f t="shared" si="3"/>
        <v>14799.719504802375</v>
      </c>
      <c r="F37" s="5">
        <f t="shared" si="4"/>
        <v>889.24562503233676</v>
      </c>
      <c r="G37" s="5">
        <f t="shared" si="5"/>
        <v>-75919.369146104189</v>
      </c>
      <c r="I37" s="38"/>
    </row>
    <row r="38" spans="1:9">
      <c r="A38" s="11">
        <f t="shared" si="1"/>
        <v>2032</v>
      </c>
      <c r="C38" s="2">
        <f t="shared" si="0"/>
        <v>10209.75206378859</v>
      </c>
      <c r="D38" s="5">
        <f t="shared" si="6"/>
        <v>72986.013077486001</v>
      </c>
      <c r="E38" s="5">
        <f t="shared" si="3"/>
        <v>15096.937514879141</v>
      </c>
      <c r="F38" s="5">
        <f t="shared" si="4"/>
        <v>906.02836319480366</v>
      </c>
      <c r="G38" s="5">
        <f t="shared" si="5"/>
        <v>-78779.226891771352</v>
      </c>
    </row>
    <row r="39" spans="1:9">
      <c r="A39" s="11">
        <f t="shared" si="1"/>
        <v>2033</v>
      </c>
      <c r="C39" s="2">
        <f t="shared" si="0"/>
        <v>10196.736252069517</v>
      </c>
      <c r="D39" s="5">
        <f t="shared" si="6"/>
        <v>75620.298492384361</v>
      </c>
      <c r="E39" s="5">
        <f t="shared" si="3"/>
        <v>15400.124458724235</v>
      </c>
      <c r="F39" s="5">
        <f t="shared" si="4"/>
        <v>923.12784207805805</v>
      </c>
      <c r="G39" s="5">
        <f t="shared" si="5"/>
        <v>-81746.814541117143</v>
      </c>
    </row>
    <row r="40" spans="1:9">
      <c r="A40" s="11">
        <f t="shared" si="1"/>
        <v>2034</v>
      </c>
      <c r="C40" s="2">
        <f t="shared" ref="C40:C52" si="7">SUM(D40:G40)</f>
        <v>0</v>
      </c>
      <c r="D40" s="5">
        <v>0</v>
      </c>
      <c r="E40" s="5">
        <v>0</v>
      </c>
      <c r="F40" s="5">
        <v>0</v>
      </c>
      <c r="G40" s="5">
        <v>0</v>
      </c>
    </row>
    <row r="41" spans="1:9">
      <c r="A41" s="11">
        <f t="shared" si="1"/>
        <v>2035</v>
      </c>
      <c r="C41" s="2">
        <f t="shared" si="7"/>
        <v>0</v>
      </c>
      <c r="D41" s="5">
        <v>0</v>
      </c>
      <c r="E41" s="5">
        <v>0</v>
      </c>
      <c r="F41" s="5">
        <v>0</v>
      </c>
      <c r="G41" s="5">
        <v>0</v>
      </c>
    </row>
    <row r="42" spans="1:9">
      <c r="A42" s="11">
        <f t="shared" si="1"/>
        <v>2036</v>
      </c>
      <c r="C42" s="2">
        <f t="shared" si="7"/>
        <v>0</v>
      </c>
      <c r="D42" s="5">
        <v>0</v>
      </c>
      <c r="E42" s="5">
        <v>0</v>
      </c>
      <c r="F42" s="5">
        <v>0</v>
      </c>
      <c r="G42" s="5">
        <v>0</v>
      </c>
    </row>
    <row r="43" spans="1:9">
      <c r="A43" s="11">
        <f t="shared" si="1"/>
        <v>2037</v>
      </c>
      <c r="C43" s="2">
        <f t="shared" si="7"/>
        <v>0</v>
      </c>
      <c r="D43" s="5">
        <v>0</v>
      </c>
      <c r="E43" s="5">
        <v>0</v>
      </c>
      <c r="F43" s="5">
        <v>0</v>
      </c>
      <c r="G43" s="5">
        <v>0</v>
      </c>
    </row>
    <row r="44" spans="1:9">
      <c r="A44" s="11">
        <f t="shared" si="1"/>
        <v>2038</v>
      </c>
      <c r="C44" s="2">
        <f t="shared" si="7"/>
        <v>0</v>
      </c>
      <c r="D44" s="5">
        <v>0</v>
      </c>
      <c r="E44" s="5">
        <v>0</v>
      </c>
      <c r="F44" s="5">
        <v>0</v>
      </c>
      <c r="G44" s="5">
        <v>0</v>
      </c>
    </row>
    <row r="45" spans="1:9">
      <c r="A45" s="11">
        <f t="shared" si="1"/>
        <v>2039</v>
      </c>
      <c r="C45" s="2">
        <f t="shared" si="7"/>
        <v>0</v>
      </c>
      <c r="D45" s="5">
        <v>0</v>
      </c>
      <c r="E45" s="5">
        <v>0</v>
      </c>
      <c r="F45" s="5">
        <v>0</v>
      </c>
      <c r="G45" s="5">
        <v>0</v>
      </c>
    </row>
    <row r="46" spans="1:9">
      <c r="A46" s="11">
        <f t="shared" si="1"/>
        <v>2040</v>
      </c>
      <c r="C46" s="2">
        <f t="shared" si="7"/>
        <v>0</v>
      </c>
      <c r="D46" s="5">
        <v>0</v>
      </c>
      <c r="E46" s="5">
        <v>0</v>
      </c>
      <c r="F46" s="5">
        <v>0</v>
      </c>
      <c r="G46" s="5">
        <v>0</v>
      </c>
    </row>
    <row r="47" spans="1:9">
      <c r="A47" s="11">
        <f t="shared" si="1"/>
        <v>2041</v>
      </c>
      <c r="C47" s="2">
        <f t="shared" si="7"/>
        <v>0</v>
      </c>
      <c r="D47" s="5">
        <v>0</v>
      </c>
      <c r="E47" s="5">
        <v>0</v>
      </c>
      <c r="F47" s="5">
        <v>0</v>
      </c>
      <c r="G47" s="5">
        <v>0</v>
      </c>
    </row>
    <row r="48" spans="1:9">
      <c r="A48" s="11">
        <f t="shared" si="1"/>
        <v>2042</v>
      </c>
      <c r="C48" s="2">
        <f t="shared" si="7"/>
        <v>0</v>
      </c>
      <c r="D48" s="5">
        <v>0</v>
      </c>
      <c r="E48" s="5">
        <v>0</v>
      </c>
      <c r="F48" s="5">
        <v>0</v>
      </c>
      <c r="G48" s="5">
        <v>0</v>
      </c>
    </row>
    <row r="49" spans="1:8">
      <c r="A49" s="11">
        <f t="shared" si="1"/>
        <v>2043</v>
      </c>
      <c r="C49" s="2">
        <f t="shared" si="7"/>
        <v>0</v>
      </c>
      <c r="D49" s="5">
        <v>0</v>
      </c>
      <c r="E49" s="5">
        <v>0</v>
      </c>
      <c r="F49" s="5">
        <v>0</v>
      </c>
      <c r="G49" s="5">
        <v>0</v>
      </c>
    </row>
    <row r="50" spans="1:8">
      <c r="A50" s="11">
        <f t="shared" si="1"/>
        <v>2044</v>
      </c>
      <c r="C50" s="2">
        <f t="shared" si="7"/>
        <v>0</v>
      </c>
      <c r="D50" s="5">
        <v>0</v>
      </c>
      <c r="E50" s="5">
        <v>0</v>
      </c>
      <c r="F50" s="5">
        <v>0</v>
      </c>
      <c r="G50" s="5">
        <v>0</v>
      </c>
    </row>
    <row r="51" spans="1:8">
      <c r="A51" s="11">
        <f t="shared" si="1"/>
        <v>2045</v>
      </c>
      <c r="C51" s="2">
        <f t="shared" si="7"/>
        <v>0</v>
      </c>
      <c r="D51" s="5">
        <v>0</v>
      </c>
      <c r="E51" s="5">
        <v>0</v>
      </c>
      <c r="F51" s="5">
        <v>0</v>
      </c>
      <c r="G51" s="5">
        <v>0</v>
      </c>
    </row>
    <row r="52" spans="1:8">
      <c r="A52" s="11">
        <f t="shared" si="1"/>
        <v>2046</v>
      </c>
      <c r="C52" s="10">
        <f t="shared" si="7"/>
        <v>0</v>
      </c>
      <c r="D52" s="47">
        <v>0</v>
      </c>
      <c r="E52" s="47">
        <v>0</v>
      </c>
      <c r="F52" s="47">
        <v>0</v>
      </c>
      <c r="G52" s="47">
        <v>0</v>
      </c>
    </row>
    <row r="53" spans="1:8">
      <c r="C53" s="5">
        <f>SUM(C15:C52)</f>
        <v>406878.99999999919</v>
      </c>
      <c r="D53" s="5">
        <f>SUM(D15:D52)</f>
        <v>1666818.9999999995</v>
      </c>
      <c r="E53" s="5">
        <f>SUM(E15:E52)</f>
        <v>465967.99999999994</v>
      </c>
      <c r="F53" s="5">
        <f>SUM(F15:F52)</f>
        <v>28740</v>
      </c>
      <c r="G53" s="5">
        <f>SUM(G15:G52)</f>
        <v>-1754648</v>
      </c>
      <c r="H53" s="5"/>
    </row>
    <row r="55" spans="1:8">
      <c r="A55" s="42" t="s">
        <v>58</v>
      </c>
      <c r="D55" s="5"/>
    </row>
    <row r="56" spans="1:8">
      <c r="A56" s="42" t="s">
        <v>59</v>
      </c>
    </row>
    <row r="60" spans="1:8">
      <c r="C60" s="40">
        <f>(C8+C9)-C53</f>
        <v>8.149072527885437E-10</v>
      </c>
      <c r="D60" s="40">
        <f>(D8+D9)-D53</f>
        <v>0</v>
      </c>
      <c r="E60" s="40">
        <f>(E8+E9)-E53</f>
        <v>0</v>
      </c>
      <c r="F60" s="40">
        <f>(F8+F9)-F53</f>
        <v>0</v>
      </c>
      <c r="G60" s="40">
        <f>(G8+G9)-G53</f>
        <v>0</v>
      </c>
      <c r="H60" s="41" t="s">
        <v>56</v>
      </c>
    </row>
  </sheetData>
  <phoneticPr fontId="3" type="noConversion"/>
  <pageMargins left="0.75" right="0.75" top="1" bottom="1" header="0.5" footer="0.5"/>
  <pageSetup scale="84" firstPageNumber="170" orientation="portrait" useFirstPageNumber="1" r:id="rId1"/>
  <headerFooter alignWithMargins="0">
    <oddFooter>&amp;R09RC-STAFFPOD3-8-&amp;P</oddFooter>
  </headerFooter>
  <legacyDrawing r:id="rId2"/>
</worksheet>
</file>

<file path=xl/worksheets/sheet66.xml><?xml version="1.0" encoding="utf-8"?>
<worksheet xmlns="http://schemas.openxmlformats.org/spreadsheetml/2006/main" xmlns:r="http://schemas.openxmlformats.org/officeDocument/2006/relationships">
  <sheetPr codeName="Sheet36">
    <pageSetUpPr fitToPage="1"/>
  </sheetPr>
  <dimension ref="A1:L60"/>
  <sheetViews>
    <sheetView zoomScale="85" workbookViewId="0">
      <pane xSplit="2" ySplit="15" topLeftCell="C49" activePane="bottomRight" state="frozen"/>
      <selection activeCell="B69" sqref="B69"/>
      <selection pane="topRight" activeCell="B69" sqref="B69"/>
      <selection pane="bottomLeft" activeCell="B69" sqref="B69"/>
      <selection pane="bottomRight" activeCell="K67" sqref="K67"/>
    </sheetView>
  </sheetViews>
  <sheetFormatPr defaultRowHeight="12.75"/>
  <cols>
    <col min="1" max="1" width="26.140625" style="13" bestFit="1" customWidth="1"/>
    <col min="2" max="2" width="3.7109375" style="1" customWidth="1"/>
    <col min="3" max="3" width="25" style="1" customWidth="1"/>
    <col min="4" max="4" width="11.5703125" style="1" bestFit="1" customWidth="1"/>
    <col min="5" max="6" width="11.28515625" style="1" bestFit="1" customWidth="1"/>
    <col min="7" max="7" width="11" style="1" bestFit="1" customWidth="1"/>
    <col min="8" max="8" width="11.5703125" style="1" bestFit="1" customWidth="1"/>
    <col min="9" max="9" width="10.5703125" style="1" bestFit="1" customWidth="1"/>
    <col min="10" max="10" width="14.28515625" style="1" bestFit="1" customWidth="1"/>
    <col min="11" max="16384" width="9.140625" style="1"/>
  </cols>
  <sheetData>
    <row r="1" spans="1:12" ht="15">
      <c r="A1" s="28" t="s">
        <v>49</v>
      </c>
    </row>
    <row r="2" spans="1:12" ht="15">
      <c r="A2" s="28" t="s">
        <v>50</v>
      </c>
    </row>
    <row r="4" spans="1:12">
      <c r="A4" s="20" t="s">
        <v>0</v>
      </c>
      <c r="B4" s="21"/>
      <c r="C4" s="22" t="s">
        <v>27</v>
      </c>
      <c r="D4" s="29" t="s">
        <v>10</v>
      </c>
      <c r="E4" s="29" t="s">
        <v>11</v>
      </c>
      <c r="F4" s="29" t="s">
        <v>12</v>
      </c>
      <c r="G4" s="29" t="s">
        <v>13</v>
      </c>
    </row>
    <row r="5" spans="1:12">
      <c r="A5" s="20" t="s">
        <v>2</v>
      </c>
      <c r="B5" s="21"/>
      <c r="C5" s="21">
        <v>2004</v>
      </c>
      <c r="D5" s="21"/>
      <c r="E5" s="21"/>
      <c r="F5" s="21"/>
      <c r="G5" s="21"/>
    </row>
    <row r="6" spans="1:12">
      <c r="A6" s="20" t="s">
        <v>3</v>
      </c>
      <c r="B6" s="21"/>
      <c r="C6" s="21">
        <v>2022</v>
      </c>
      <c r="D6" s="21"/>
      <c r="E6" s="21"/>
      <c r="F6" s="21"/>
      <c r="G6" s="21"/>
      <c r="I6" s="5"/>
      <c r="J6" s="5"/>
      <c r="K6" s="5"/>
    </row>
    <row r="7" spans="1:12" s="4" customFormat="1">
      <c r="A7" s="24" t="s">
        <v>55</v>
      </c>
      <c r="B7" s="25"/>
      <c r="C7" s="25">
        <f>SUM(D7:G7)</f>
        <v>10135582</v>
      </c>
      <c r="D7" s="25">
        <v>19357379</v>
      </c>
      <c r="E7" s="25">
        <v>4700181</v>
      </c>
      <c r="F7" s="25">
        <v>4176282</v>
      </c>
      <c r="G7" s="25">
        <v>-18098260</v>
      </c>
    </row>
    <row r="8" spans="1:12" s="4" customFormat="1">
      <c r="A8" s="24" t="s">
        <v>4</v>
      </c>
      <c r="B8" s="25"/>
      <c r="C8" s="25">
        <f>SUM(D8:G8)</f>
        <v>6963089</v>
      </c>
      <c r="D8" s="25">
        <v>16363108</v>
      </c>
      <c r="E8" s="25">
        <v>3034504</v>
      </c>
      <c r="F8" s="25">
        <v>2744784</v>
      </c>
      <c r="G8" s="25">
        <v>-15179307</v>
      </c>
    </row>
    <row r="9" spans="1:12">
      <c r="A9" s="20" t="s">
        <v>5</v>
      </c>
      <c r="B9" s="21"/>
      <c r="C9" s="25">
        <f>SUM(D9:G9)</f>
        <v>7094810</v>
      </c>
      <c r="D9" s="25">
        <v>16864926</v>
      </c>
      <c r="E9" s="25">
        <v>3091063</v>
      </c>
      <c r="F9" s="25">
        <v>2785814</v>
      </c>
      <c r="G9" s="25">
        <v>-15646993</v>
      </c>
    </row>
    <row r="10" spans="1:12">
      <c r="A10" s="20" t="s">
        <v>6</v>
      </c>
      <c r="B10" s="21"/>
      <c r="C10" s="26">
        <f>SUM(D10:G10)</f>
        <v>-1421172.2699999986</v>
      </c>
      <c r="D10" s="26">
        <f>(D8+D9)-D15</f>
        <v>-3359846.7608989999</v>
      </c>
      <c r="E10" s="26">
        <f>(E8+E9)-E15</f>
        <v>-618664.35233899951</v>
      </c>
      <c r="F10" s="26">
        <f>(F8+F9)-F15</f>
        <v>-558868.63761800062</v>
      </c>
      <c r="G10" s="26">
        <f>(G8+G9)-G15</f>
        <v>3116207.4808560014</v>
      </c>
      <c r="J10" s="6"/>
    </row>
    <row r="11" spans="1:12">
      <c r="A11" s="20" t="s">
        <v>7</v>
      </c>
      <c r="B11" s="21"/>
      <c r="C11" s="26">
        <f>SUM(D11:G11)</f>
        <v>-897842.10906306421</v>
      </c>
      <c r="D11" s="26">
        <f>-PV(D13,$C$12,,D10,0)</f>
        <v>-1562973.0676598819</v>
      </c>
      <c r="E11" s="26">
        <f>-PV(E13,$C$12,,E10,0)</f>
        <v>-425125.87838102848</v>
      </c>
      <c r="F11" s="26">
        <f>-PV(F13,$C$12,,F10,0)</f>
        <v>-375419.67982432974</v>
      </c>
      <c r="G11" s="26">
        <f>-PV(G13,$C$12,,G10,0)</f>
        <v>1465676.5168021759</v>
      </c>
    </row>
    <row r="12" spans="1:12">
      <c r="A12" s="20" t="s">
        <v>8</v>
      </c>
      <c r="B12" s="21"/>
      <c r="C12" s="21">
        <f>(+C6-C5)-1</f>
        <v>17</v>
      </c>
      <c r="D12" s="21"/>
      <c r="E12" s="21"/>
      <c r="F12" s="21"/>
      <c r="G12" s="21"/>
    </row>
    <row r="13" spans="1:12">
      <c r="A13" s="20" t="s">
        <v>9</v>
      </c>
      <c r="B13" s="21"/>
      <c r="C13" s="21"/>
      <c r="D13" s="27">
        <v>4.604666064113723E-2</v>
      </c>
      <c r="E13" s="27">
        <v>2.231459680844225E-2</v>
      </c>
      <c r="F13" s="27">
        <v>2.3680137389192019E-2</v>
      </c>
      <c r="G13" s="27">
        <v>4.5369671866846165E-2</v>
      </c>
      <c r="I13" s="39" t="s">
        <v>60</v>
      </c>
    </row>
    <row r="14" spans="1:12">
      <c r="A14" s="20" t="s">
        <v>14</v>
      </c>
      <c r="B14" s="21"/>
      <c r="C14" s="21"/>
      <c r="D14" s="21"/>
      <c r="E14" s="21"/>
      <c r="F14" s="21"/>
      <c r="G14" s="21"/>
      <c r="I14" s="1">
        <v>15479071.27</v>
      </c>
    </row>
    <row r="15" spans="1:12">
      <c r="A15" s="20" t="s">
        <v>57</v>
      </c>
      <c r="B15" s="21"/>
      <c r="C15" s="25">
        <f>SUM(D15:G15)</f>
        <v>15479071.269999996</v>
      </c>
      <c r="D15" s="5">
        <f>I14*I15</f>
        <v>36587880.760899</v>
      </c>
      <c r="E15" s="5">
        <f>I14*J15</f>
        <v>6744231.3523389995</v>
      </c>
      <c r="F15" s="5">
        <f>I14*K15</f>
        <v>6089466.6376180006</v>
      </c>
      <c r="G15" s="45">
        <f>I14*L15</f>
        <v>-33942507.480856001</v>
      </c>
      <c r="H15" s="5"/>
      <c r="I15" s="43">
        <v>2.3637000000000001</v>
      </c>
      <c r="J15" s="37">
        <v>0.43569999999999998</v>
      </c>
      <c r="K15" s="37">
        <v>0.39340000000000003</v>
      </c>
      <c r="L15" s="37">
        <v>-2.1928000000000001</v>
      </c>
    </row>
    <row r="16" spans="1:12">
      <c r="A16" s="11">
        <v>2010</v>
      </c>
      <c r="C16" s="2">
        <f t="shared" ref="C16:C52" si="0">SUM(D16:G16)</f>
        <v>-92089.786403407285</v>
      </c>
      <c r="D16" s="5">
        <v>-194503.0087155854</v>
      </c>
      <c r="E16" s="5">
        <v>-41545.569822198086</v>
      </c>
      <c r="F16" s="5">
        <v>-37214.896496406422</v>
      </c>
      <c r="G16" s="5">
        <v>181173.68863078259</v>
      </c>
      <c r="H16" s="5"/>
      <c r="I16" s="5"/>
      <c r="J16" s="5"/>
      <c r="K16" s="5"/>
      <c r="L16" s="5"/>
    </row>
    <row r="17" spans="1:12">
      <c r="A17" s="11">
        <f t="shared" ref="A17:A52" si="1">+A16+1</f>
        <v>2011</v>
      </c>
      <c r="C17" s="2">
        <f t="shared" si="0"/>
        <v>-94634.536137048068</v>
      </c>
      <c r="D17" s="5">
        <f t="shared" ref="D17:D28" si="2">D16*(1+$D$13)</f>
        <v>-203459.22275159211</v>
      </c>
      <c r="E17" s="5">
        <f t="shared" ref="E17:E28" si="3">E16*(1+$E$13)</f>
        <v>-42472.642461957417</v>
      </c>
      <c r="F17" s="5">
        <f t="shared" ref="F17:F28" si="4">F16*(1+$F$13)</f>
        <v>-38096.150358365885</v>
      </c>
      <c r="G17" s="5">
        <f t="shared" ref="G17:G28" si="5">G16*(1+$G$13)</f>
        <v>189393.47943486736</v>
      </c>
      <c r="H17" s="5"/>
      <c r="I17" s="5"/>
      <c r="J17" s="5"/>
      <c r="K17" s="5"/>
      <c r="L17" s="5"/>
    </row>
    <row r="18" spans="1:12">
      <c r="A18" s="11">
        <f t="shared" si="1"/>
        <v>2012</v>
      </c>
      <c r="C18" s="2">
        <f t="shared" si="0"/>
        <v>-97260.315872133069</v>
      </c>
      <c r="D18" s="5">
        <f t="shared" si="2"/>
        <v>-212827.84053594421</v>
      </c>
      <c r="E18" s="5">
        <f t="shared" si="3"/>
        <v>-43420.402353885118</v>
      </c>
      <c r="F18" s="5">
        <f t="shared" si="4"/>
        <v>-38998.272432851307</v>
      </c>
      <c r="G18" s="5">
        <f t="shared" si="5"/>
        <v>197986.19945054757</v>
      </c>
      <c r="H18" s="5"/>
      <c r="I18" s="5"/>
      <c r="J18" s="5"/>
      <c r="K18" s="5"/>
      <c r="L18" s="5"/>
    </row>
    <row r="19" spans="1:12">
      <c r="A19" s="11">
        <f t="shared" si="1"/>
        <v>2013</v>
      </c>
      <c r="C19" s="2">
        <f t="shared" si="0"/>
        <v>-99970.151537980768</v>
      </c>
      <c r="D19" s="5">
        <f t="shared" si="2"/>
        <v>-222627.85188408889</v>
      </c>
      <c r="E19" s="5">
        <f t="shared" si="3"/>
        <v>-44389.311125672401</v>
      </c>
      <c r="F19" s="5">
        <f t="shared" si="4"/>
        <v>-39921.756882002366</v>
      </c>
      <c r="G19" s="5">
        <f t="shared" si="5"/>
        <v>206968.76835378289</v>
      </c>
      <c r="H19" s="5"/>
      <c r="I19" s="5"/>
      <c r="J19" s="5"/>
      <c r="K19" s="5"/>
      <c r="L19" s="5"/>
    </row>
    <row r="20" spans="1:12">
      <c r="A20" s="11">
        <f t="shared" si="1"/>
        <v>2014</v>
      </c>
      <c r="C20" s="2">
        <f t="shared" si="0"/>
        <v>-102767.19784421398</v>
      </c>
      <c r="D20" s="5">
        <f t="shared" si="2"/>
        <v>-232879.12102906089</v>
      </c>
      <c r="E20" s="5">
        <f t="shared" si="3"/>
        <v>-45379.840706046278</v>
      </c>
      <c r="F20" s="5">
        <f t="shared" si="4"/>
        <v>-40867.109569786102</v>
      </c>
      <c r="G20" s="5">
        <f t="shared" si="5"/>
        <v>216358.87346067932</v>
      </c>
      <c r="H20" s="5"/>
      <c r="I20" s="37"/>
      <c r="J20" s="5"/>
      <c r="K20" s="37"/>
      <c r="L20" s="5"/>
    </row>
    <row r="21" spans="1:12">
      <c r="A21" s="11">
        <f t="shared" si="1"/>
        <v>2015</v>
      </c>
      <c r="C21" s="2">
        <f t="shared" si="0"/>
        <v>-105654.74422415235</v>
      </c>
      <c r="D21" s="5">
        <f t="shared" si="2"/>
        <v>-243602.42688549237</v>
      </c>
      <c r="E21" s="5">
        <f t="shared" si="3"/>
        <v>-46392.473554633034</v>
      </c>
      <c r="F21" s="5">
        <f t="shared" si="4"/>
        <v>-41834.8483390978</v>
      </c>
      <c r="G21" s="5">
        <f t="shared" si="5"/>
        <v>226175.00455507083</v>
      </c>
      <c r="H21" s="5"/>
      <c r="I21" s="37"/>
      <c r="J21" s="5"/>
      <c r="K21" s="37"/>
      <c r="L21" s="5"/>
    </row>
    <row r="22" spans="1:12">
      <c r="A22" s="11">
        <f t="shared" si="1"/>
        <v>2016</v>
      </c>
      <c r="C22" s="2">
        <f t="shared" si="0"/>
        <v>-108636.22106380385</v>
      </c>
      <c r="D22" s="5">
        <f>D21*(1+$D$13)</f>
        <v>-254819.50516764607</v>
      </c>
      <c r="E22" s="5">
        <f t="shared" si="3"/>
        <v>-47427.702896950985</v>
      </c>
      <c r="F22" s="5">
        <f t="shared" si="4"/>
        <v>-42825.503295423645</v>
      </c>
      <c r="G22" s="5">
        <f t="shared" si="5"/>
        <v>236436.49029621683</v>
      </c>
      <c r="H22" s="5"/>
      <c r="I22" s="37"/>
      <c r="J22" s="5"/>
      <c r="K22" s="37"/>
      <c r="L22" s="5"/>
    </row>
    <row r="23" spans="1:12">
      <c r="A23" s="11">
        <f t="shared" si="1"/>
        <v>2017</v>
      </c>
      <c r="C23" s="2">
        <f t="shared" si="0"/>
        <v>-111715.20623040583</v>
      </c>
      <c r="D23" s="5">
        <f t="shared" si="2"/>
        <v>-266553.09244684316</v>
      </c>
      <c r="E23" s="5">
        <f t="shared" si="3"/>
        <v>-48486.032964647027</v>
      </c>
      <c r="F23" s="5">
        <f t="shared" si="4"/>
        <v>-43839.617097220573</v>
      </c>
      <c r="G23" s="5">
        <f t="shared" si="5"/>
        <v>247163.53627830493</v>
      </c>
      <c r="H23" s="5"/>
      <c r="I23" s="37"/>
      <c r="J23" s="5"/>
      <c r="K23" s="37"/>
      <c r="L23" s="5"/>
    </row>
    <row r="24" spans="1:12">
      <c r="A24" s="11">
        <f t="shared" si="1"/>
        <v>2018</v>
      </c>
      <c r="C24" s="2">
        <f t="shared" si="0"/>
        <v>-114895.43191515398</v>
      </c>
      <c r="D24" s="5">
        <f t="shared" si="2"/>
        <v>-278826.9722375886</v>
      </c>
      <c r="E24" s="5">
        <f t="shared" si="3"/>
        <v>-49567.979241093963</v>
      </c>
      <c r="F24" s="5">
        <f t="shared" si="4"/>
        <v>-44877.745253172325</v>
      </c>
      <c r="G24" s="5">
        <f t="shared" si="5"/>
        <v>258377.26481670095</v>
      </c>
      <c r="H24" s="5"/>
      <c r="I24" s="5"/>
      <c r="J24" s="5"/>
      <c r="K24" s="5"/>
      <c r="L24" s="5"/>
    </row>
    <row r="25" spans="1:12">
      <c r="A25" s="11">
        <f t="shared" si="1"/>
        <v>2019</v>
      </c>
      <c r="C25" s="2">
        <f t="shared" si="0"/>
        <v>-118180.79180547356</v>
      </c>
      <c r="D25" s="5">
        <f t="shared" si="2"/>
        <v>-291666.0232058086</v>
      </c>
      <c r="E25" s="5">
        <f t="shared" si="3"/>
        <v>-50674.068712468208</v>
      </c>
      <c r="F25" s="5">
        <f t="shared" si="4"/>
        <v>-45940.456426484605</v>
      </c>
      <c r="G25" s="5">
        <f t="shared" si="5"/>
        <v>270099.75653928786</v>
      </c>
      <c r="H25" s="5"/>
      <c r="I25" s="5"/>
      <c r="J25" s="5"/>
      <c r="K25" s="5"/>
      <c r="L25" s="5"/>
    </row>
    <row r="26" spans="1:12">
      <c r="A26" s="11">
        <f t="shared" si="1"/>
        <v>2020</v>
      </c>
      <c r="C26" s="2">
        <f t="shared" si="0"/>
        <v>-121575.34860294231</v>
      </c>
      <c r="D26" s="5">
        <f t="shared" si="2"/>
        <v>-305096.26959691651</v>
      </c>
      <c r="E26" s="5">
        <f t="shared" si="3"/>
        <v>-51804.840124430229</v>
      </c>
      <c r="F26" s="5">
        <f t="shared" si="4"/>
        <v>-47028.332746385946</v>
      </c>
      <c r="G26" s="5">
        <f t="shared" si="5"/>
        <v>282354.0938647904</v>
      </c>
      <c r="I26" s="5"/>
      <c r="J26" s="5"/>
      <c r="K26" s="5"/>
      <c r="L26" s="5"/>
    </row>
    <row r="27" spans="1:12">
      <c r="A27" s="11">
        <f t="shared" si="1"/>
        <v>2021</v>
      </c>
      <c r="C27" s="2">
        <f t="shared" si="0"/>
        <v>-125083.34190376371</v>
      </c>
      <c r="D27" s="5">
        <f t="shared" si="2"/>
        <v>-319144.9339859226</v>
      </c>
      <c r="E27" s="5">
        <f t="shared" si="3"/>
        <v>-52960.844244532695</v>
      </c>
      <c r="F27" s="5">
        <f t="shared" si="4"/>
        <v>-48141.970127004999</v>
      </c>
      <c r="G27" s="5">
        <f t="shared" si="5"/>
        <v>295164.4064536966</v>
      </c>
      <c r="I27" s="38"/>
      <c r="J27" s="5"/>
      <c r="K27" s="5"/>
      <c r="L27" s="5"/>
    </row>
    <row r="28" spans="1:12">
      <c r="A28" s="11">
        <f t="shared" si="1"/>
        <v>2022</v>
      </c>
      <c r="C28" s="2">
        <f t="shared" si="0"/>
        <v>-128709.1964595202</v>
      </c>
      <c r="D28" s="5">
        <f t="shared" si="2"/>
        <v>-333840.49245651049</v>
      </c>
      <c r="E28" s="5">
        <f t="shared" si="3"/>
        <v>-54142.64413048415</v>
      </c>
      <c r="F28" s="5">
        <f t="shared" si="4"/>
        <v>-49281.978593798849</v>
      </c>
      <c r="G28" s="5">
        <f t="shared" si="5"/>
        <v>308555.91872127325</v>
      </c>
      <c r="I28" s="38"/>
      <c r="J28" s="5"/>
      <c r="K28" s="5"/>
      <c r="L28" s="5"/>
    </row>
    <row r="29" spans="1:12">
      <c r="A29" s="11">
        <f t="shared" si="1"/>
        <v>2023</v>
      </c>
      <c r="C29" s="2">
        <f t="shared" si="0"/>
        <v>0</v>
      </c>
      <c r="D29" s="5">
        <v>0</v>
      </c>
      <c r="E29" s="5">
        <v>0</v>
      </c>
      <c r="F29" s="5">
        <v>0</v>
      </c>
      <c r="G29" s="5">
        <v>0</v>
      </c>
      <c r="I29" s="38"/>
      <c r="J29" s="5"/>
      <c r="K29" s="5"/>
      <c r="L29" s="5"/>
    </row>
    <row r="30" spans="1:12">
      <c r="A30" s="11">
        <f t="shared" si="1"/>
        <v>2024</v>
      </c>
      <c r="C30" s="2">
        <f t="shared" si="0"/>
        <v>0</v>
      </c>
      <c r="D30" s="4">
        <v>0</v>
      </c>
      <c r="E30" s="4">
        <v>0</v>
      </c>
      <c r="F30" s="4">
        <v>0</v>
      </c>
      <c r="G30" s="4">
        <v>0</v>
      </c>
      <c r="I30" s="38"/>
    </row>
    <row r="31" spans="1:12">
      <c r="A31" s="11">
        <f t="shared" si="1"/>
        <v>2025</v>
      </c>
      <c r="C31" s="2">
        <f t="shared" si="0"/>
        <v>0</v>
      </c>
      <c r="D31" s="4">
        <v>0</v>
      </c>
      <c r="E31" s="4">
        <v>0</v>
      </c>
      <c r="F31" s="4">
        <v>0</v>
      </c>
      <c r="G31" s="4">
        <v>0</v>
      </c>
      <c r="I31" s="38"/>
    </row>
    <row r="32" spans="1:12">
      <c r="A32" s="11">
        <f t="shared" si="1"/>
        <v>2026</v>
      </c>
      <c r="C32" s="2">
        <f t="shared" si="0"/>
        <v>0</v>
      </c>
      <c r="D32" s="4">
        <v>0</v>
      </c>
      <c r="E32" s="4">
        <v>0</v>
      </c>
      <c r="F32" s="4">
        <v>0</v>
      </c>
      <c r="G32" s="4">
        <v>0</v>
      </c>
      <c r="I32" s="38"/>
    </row>
    <row r="33" spans="1:9">
      <c r="A33" s="11">
        <f t="shared" si="1"/>
        <v>2027</v>
      </c>
      <c r="C33" s="2">
        <f t="shared" si="0"/>
        <v>0</v>
      </c>
      <c r="D33" s="4">
        <v>0</v>
      </c>
      <c r="E33" s="4">
        <v>0</v>
      </c>
      <c r="F33" s="4">
        <v>0</v>
      </c>
      <c r="G33" s="4">
        <v>0</v>
      </c>
      <c r="I33" s="38"/>
    </row>
    <row r="34" spans="1:9">
      <c r="A34" s="11">
        <f t="shared" si="1"/>
        <v>2028</v>
      </c>
      <c r="C34" s="2">
        <f t="shared" si="0"/>
        <v>0</v>
      </c>
      <c r="D34" s="4">
        <v>0</v>
      </c>
      <c r="E34" s="4">
        <v>0</v>
      </c>
      <c r="F34" s="4">
        <v>0</v>
      </c>
      <c r="G34" s="4">
        <v>0</v>
      </c>
      <c r="I34" s="38"/>
    </row>
    <row r="35" spans="1:9">
      <c r="A35" s="11">
        <f t="shared" si="1"/>
        <v>2029</v>
      </c>
      <c r="C35" s="2">
        <f t="shared" si="0"/>
        <v>0</v>
      </c>
      <c r="D35" s="4">
        <v>0</v>
      </c>
      <c r="E35" s="4">
        <v>0</v>
      </c>
      <c r="F35" s="4">
        <v>0</v>
      </c>
      <c r="G35" s="4">
        <v>0</v>
      </c>
      <c r="I35" s="38"/>
    </row>
    <row r="36" spans="1:9">
      <c r="A36" s="11">
        <f t="shared" si="1"/>
        <v>2030</v>
      </c>
      <c r="C36" s="2">
        <f t="shared" si="0"/>
        <v>0</v>
      </c>
      <c r="D36" s="4">
        <v>0</v>
      </c>
      <c r="E36" s="4">
        <v>0</v>
      </c>
      <c r="F36" s="4">
        <v>0</v>
      </c>
      <c r="G36" s="4">
        <v>0</v>
      </c>
      <c r="I36" s="38"/>
    </row>
    <row r="37" spans="1:9">
      <c r="A37" s="11">
        <f t="shared" si="1"/>
        <v>2031</v>
      </c>
      <c r="C37" s="2">
        <f t="shared" si="0"/>
        <v>0</v>
      </c>
      <c r="D37" s="4">
        <v>0</v>
      </c>
      <c r="E37" s="4">
        <v>0</v>
      </c>
      <c r="F37" s="4">
        <v>0</v>
      </c>
      <c r="G37" s="4">
        <v>0</v>
      </c>
      <c r="I37" s="38"/>
    </row>
    <row r="38" spans="1:9">
      <c r="A38" s="11">
        <f t="shared" si="1"/>
        <v>2032</v>
      </c>
      <c r="C38" s="2">
        <f t="shared" si="0"/>
        <v>0</v>
      </c>
      <c r="D38" s="4">
        <v>0</v>
      </c>
      <c r="E38" s="4">
        <v>0</v>
      </c>
      <c r="F38" s="4">
        <v>0</v>
      </c>
      <c r="G38" s="4">
        <v>0</v>
      </c>
    </row>
    <row r="39" spans="1:9">
      <c r="A39" s="11">
        <f t="shared" si="1"/>
        <v>2033</v>
      </c>
      <c r="C39" s="2">
        <f t="shared" si="0"/>
        <v>0</v>
      </c>
      <c r="D39" s="4">
        <v>0</v>
      </c>
      <c r="E39" s="4">
        <v>0</v>
      </c>
      <c r="F39" s="4">
        <v>0</v>
      </c>
      <c r="G39" s="4">
        <v>0</v>
      </c>
    </row>
    <row r="40" spans="1:9">
      <c r="A40" s="11">
        <f t="shared" si="1"/>
        <v>2034</v>
      </c>
      <c r="C40" s="2">
        <f t="shared" si="0"/>
        <v>0</v>
      </c>
      <c r="D40" s="4">
        <v>0</v>
      </c>
      <c r="E40" s="4">
        <v>0</v>
      </c>
      <c r="F40" s="4">
        <v>0</v>
      </c>
      <c r="G40" s="4">
        <v>0</v>
      </c>
    </row>
    <row r="41" spans="1:9">
      <c r="A41" s="11">
        <f t="shared" si="1"/>
        <v>2035</v>
      </c>
      <c r="C41" s="2">
        <f t="shared" si="0"/>
        <v>0</v>
      </c>
      <c r="D41" s="4">
        <v>0</v>
      </c>
      <c r="E41" s="4">
        <v>0</v>
      </c>
      <c r="F41" s="4">
        <v>0</v>
      </c>
      <c r="G41" s="4">
        <v>0</v>
      </c>
    </row>
    <row r="42" spans="1:9">
      <c r="A42" s="11">
        <f t="shared" si="1"/>
        <v>2036</v>
      </c>
      <c r="C42" s="2">
        <f t="shared" si="0"/>
        <v>0</v>
      </c>
      <c r="D42" s="4">
        <v>0</v>
      </c>
      <c r="E42" s="4">
        <v>0</v>
      </c>
      <c r="F42" s="4">
        <v>0</v>
      </c>
      <c r="G42" s="4">
        <v>0</v>
      </c>
    </row>
    <row r="43" spans="1:9">
      <c r="A43" s="11">
        <f t="shared" si="1"/>
        <v>2037</v>
      </c>
      <c r="C43" s="2">
        <f t="shared" si="0"/>
        <v>0</v>
      </c>
      <c r="D43" s="4">
        <v>0</v>
      </c>
      <c r="E43" s="4">
        <v>0</v>
      </c>
      <c r="F43" s="4">
        <v>0</v>
      </c>
      <c r="G43" s="4">
        <v>0</v>
      </c>
    </row>
    <row r="44" spans="1:9">
      <c r="A44" s="11">
        <f t="shared" si="1"/>
        <v>2038</v>
      </c>
      <c r="C44" s="2">
        <f t="shared" si="0"/>
        <v>0</v>
      </c>
      <c r="D44" s="4">
        <v>0</v>
      </c>
      <c r="E44" s="4">
        <v>0</v>
      </c>
      <c r="F44" s="4">
        <v>0</v>
      </c>
      <c r="G44" s="4">
        <v>0</v>
      </c>
    </row>
    <row r="45" spans="1:9">
      <c r="A45" s="11">
        <f t="shared" si="1"/>
        <v>2039</v>
      </c>
      <c r="C45" s="2">
        <f t="shared" si="0"/>
        <v>0</v>
      </c>
      <c r="D45" s="4">
        <v>0</v>
      </c>
      <c r="E45" s="4">
        <v>0</v>
      </c>
      <c r="F45" s="4">
        <v>0</v>
      </c>
      <c r="G45" s="4">
        <v>0</v>
      </c>
    </row>
    <row r="46" spans="1:9">
      <c r="A46" s="11">
        <f t="shared" si="1"/>
        <v>2040</v>
      </c>
      <c r="C46" s="2">
        <f t="shared" si="0"/>
        <v>0</v>
      </c>
      <c r="D46" s="4">
        <v>0</v>
      </c>
      <c r="E46" s="4">
        <v>0</v>
      </c>
      <c r="F46" s="4">
        <v>0</v>
      </c>
      <c r="G46" s="4">
        <v>0</v>
      </c>
    </row>
    <row r="47" spans="1:9">
      <c r="A47" s="11">
        <f t="shared" si="1"/>
        <v>2041</v>
      </c>
      <c r="C47" s="2">
        <f t="shared" si="0"/>
        <v>0</v>
      </c>
      <c r="D47" s="4">
        <v>0</v>
      </c>
      <c r="E47" s="4">
        <v>0</v>
      </c>
      <c r="F47" s="4">
        <v>0</v>
      </c>
      <c r="G47" s="4">
        <v>0</v>
      </c>
    </row>
    <row r="48" spans="1:9">
      <c r="A48" s="11">
        <f t="shared" si="1"/>
        <v>2042</v>
      </c>
      <c r="C48" s="2">
        <f t="shared" si="0"/>
        <v>0</v>
      </c>
      <c r="D48" s="4">
        <v>0</v>
      </c>
      <c r="E48" s="4">
        <v>0</v>
      </c>
      <c r="F48" s="4">
        <v>0</v>
      </c>
      <c r="G48" s="4">
        <v>0</v>
      </c>
    </row>
    <row r="49" spans="1:8">
      <c r="A49" s="11">
        <f t="shared" si="1"/>
        <v>2043</v>
      </c>
      <c r="C49" s="2">
        <f t="shared" si="0"/>
        <v>0</v>
      </c>
      <c r="D49" s="4">
        <v>0</v>
      </c>
      <c r="E49" s="4">
        <v>0</v>
      </c>
      <c r="F49" s="4">
        <v>0</v>
      </c>
      <c r="G49" s="4">
        <v>0</v>
      </c>
    </row>
    <row r="50" spans="1:8">
      <c r="A50" s="11">
        <f t="shared" si="1"/>
        <v>2044</v>
      </c>
      <c r="C50" s="2">
        <f t="shared" si="0"/>
        <v>0</v>
      </c>
      <c r="D50" s="4">
        <v>0</v>
      </c>
      <c r="E50" s="4">
        <v>0</v>
      </c>
      <c r="F50" s="4">
        <v>0</v>
      </c>
      <c r="G50" s="4">
        <v>0</v>
      </c>
    </row>
    <row r="51" spans="1:8">
      <c r="A51" s="11">
        <f t="shared" si="1"/>
        <v>2045</v>
      </c>
      <c r="C51" s="2">
        <f t="shared" si="0"/>
        <v>0</v>
      </c>
      <c r="D51" s="4">
        <v>0</v>
      </c>
      <c r="E51" s="4">
        <v>0</v>
      </c>
      <c r="F51" s="4">
        <v>0</v>
      </c>
      <c r="G51" s="4">
        <v>0</v>
      </c>
    </row>
    <row r="52" spans="1:8">
      <c r="A52" s="14">
        <f t="shared" si="1"/>
        <v>2046</v>
      </c>
      <c r="B52" s="7"/>
      <c r="C52" s="10">
        <f t="shared" si="0"/>
        <v>0</v>
      </c>
      <c r="D52" s="8">
        <v>0</v>
      </c>
      <c r="E52" s="8">
        <v>0</v>
      </c>
      <c r="F52" s="8">
        <v>0</v>
      </c>
      <c r="G52" s="8">
        <v>0</v>
      </c>
    </row>
    <row r="53" spans="1:8">
      <c r="C53" s="5">
        <f>SUM(C15:C52)</f>
        <v>14057898.999999996</v>
      </c>
      <c r="D53" s="5">
        <f>SUM(D15:D52)</f>
        <v>33228033.999999985</v>
      </c>
      <c r="E53" s="5">
        <f>SUM(E15:E52)</f>
        <v>6125567.0000000019</v>
      </c>
      <c r="F53" s="5">
        <f>SUM(F15:F52)</f>
        <v>5530597.9999999991</v>
      </c>
      <c r="G53" s="5">
        <f>SUM(G15:G52)</f>
        <v>-30826299.999999993</v>
      </c>
      <c r="H53" s="5"/>
    </row>
    <row r="55" spans="1:8">
      <c r="A55" s="42" t="s">
        <v>58</v>
      </c>
      <c r="D55" s="5"/>
    </row>
    <row r="56" spans="1:8">
      <c r="A56" s="42" t="s">
        <v>59</v>
      </c>
    </row>
    <row r="60" spans="1:8">
      <c r="C60" s="40">
        <f>(C8+C9)-C53</f>
        <v>0</v>
      </c>
      <c r="D60" s="40">
        <f>(D8+D9)-D53</f>
        <v>0</v>
      </c>
      <c r="E60" s="40">
        <f>(E8+E9)-E53</f>
        <v>0</v>
      </c>
      <c r="F60" s="40">
        <f>(F8+F9)-F53</f>
        <v>0</v>
      </c>
      <c r="G60" s="40">
        <f>(G8+G9)-G53</f>
        <v>0</v>
      </c>
      <c r="H60" s="41" t="s">
        <v>56</v>
      </c>
    </row>
  </sheetData>
  <phoneticPr fontId="3" type="noConversion"/>
  <pageMargins left="0.75" right="0.75" top="1" bottom="1" header="0.5" footer="0.5"/>
  <pageSetup scale="89" orientation="portrait" r:id="rId1"/>
  <headerFooter alignWithMargins="0"/>
  <legacyDrawing r:id="rId2"/>
</worksheet>
</file>

<file path=xl/worksheets/sheet67.xml><?xml version="1.0" encoding="utf-8"?>
<worksheet xmlns="http://schemas.openxmlformats.org/spreadsheetml/2006/main" xmlns:r="http://schemas.openxmlformats.org/officeDocument/2006/relationships">
  <sheetPr>
    <tabColor rgb="FF92D050"/>
    <pageSetUpPr fitToPage="1"/>
  </sheetPr>
  <dimension ref="A1:S109"/>
  <sheetViews>
    <sheetView view="pageLayout" zoomScaleNormal="80" workbookViewId="0">
      <selection activeCell="J75" sqref="J75"/>
    </sheetView>
  </sheetViews>
  <sheetFormatPr defaultColWidth="11.140625" defaultRowHeight="15" outlineLevelRow="1"/>
  <cols>
    <col min="1" max="2" width="11.140625" customWidth="1"/>
    <col min="3" max="3" width="11.140625" style="57" customWidth="1"/>
    <col min="4" max="5" width="11.140625" customWidth="1"/>
    <col min="6" max="6" width="11.140625" style="64" customWidth="1"/>
    <col min="7" max="10" width="11.140625" customWidth="1"/>
    <col min="11" max="11" width="11.140625" style="64" customWidth="1"/>
    <col min="12" max="15" width="11.140625" customWidth="1"/>
    <col min="16" max="16" width="11.140625" style="64" customWidth="1"/>
    <col min="17" max="17" width="11.140625" customWidth="1"/>
    <col min="18" max="19" width="12.5703125" customWidth="1"/>
  </cols>
  <sheetData>
    <row r="1" spans="1:19" ht="18.75">
      <c r="A1" s="56" t="s">
        <v>135</v>
      </c>
      <c r="E1" s="58"/>
      <c r="F1" s="58"/>
      <c r="G1" s="58"/>
      <c r="H1" s="58"/>
      <c r="I1" s="58"/>
      <c r="J1" s="58"/>
      <c r="K1" s="58"/>
      <c r="L1" s="58"/>
      <c r="M1" s="58"/>
      <c r="N1" s="58"/>
      <c r="O1" s="58"/>
      <c r="P1" s="58"/>
      <c r="Q1" s="58"/>
      <c r="R1" s="58"/>
      <c r="S1" s="58"/>
    </row>
    <row r="2" spans="1:19" ht="18.75">
      <c r="A2" s="56"/>
      <c r="E2" s="58"/>
      <c r="F2" s="58"/>
      <c r="G2" s="58"/>
      <c r="H2" s="58"/>
      <c r="I2" s="58"/>
      <c r="J2" s="58"/>
      <c r="K2" s="58"/>
      <c r="L2" s="58"/>
      <c r="M2" s="58"/>
      <c r="N2" s="58"/>
      <c r="O2" s="58"/>
      <c r="P2" s="58"/>
      <c r="Q2" s="58"/>
      <c r="R2" s="58"/>
      <c r="S2" s="58"/>
    </row>
    <row r="3" spans="1:19" ht="18.75">
      <c r="A3" s="56" t="s">
        <v>95</v>
      </c>
      <c r="E3" s="58"/>
      <c r="F3" s="58"/>
      <c r="G3" s="58"/>
      <c r="H3" s="58"/>
      <c r="I3" s="58"/>
      <c r="J3" s="58"/>
      <c r="K3" s="58"/>
      <c r="L3" s="58"/>
      <c r="M3" s="58"/>
      <c r="N3" s="58"/>
      <c r="O3" s="58"/>
      <c r="P3" s="58"/>
      <c r="Q3" s="58"/>
      <c r="R3" s="58"/>
      <c r="S3" s="58"/>
    </row>
    <row r="4" spans="1:19" ht="18.75">
      <c r="A4" s="59" t="s">
        <v>96</v>
      </c>
      <c r="E4" s="58"/>
      <c r="F4" s="58"/>
      <c r="G4" s="58"/>
      <c r="H4" s="58"/>
      <c r="I4" s="58"/>
      <c r="J4" s="58"/>
      <c r="K4" s="58"/>
      <c r="L4" s="58"/>
      <c r="M4" s="58"/>
      <c r="N4" s="58"/>
      <c r="O4" s="58"/>
      <c r="P4" s="58"/>
      <c r="Q4" s="58"/>
      <c r="R4" s="58"/>
      <c r="S4" s="58"/>
    </row>
    <row r="5" spans="1:19" ht="15.75">
      <c r="A5" s="60" t="s">
        <v>97</v>
      </c>
      <c r="E5" s="58"/>
      <c r="F5" s="58"/>
      <c r="G5" s="58"/>
      <c r="H5" s="58"/>
      <c r="I5" s="58"/>
      <c r="J5" s="58"/>
      <c r="K5" s="58"/>
      <c r="L5" s="58"/>
      <c r="M5" s="58"/>
      <c r="N5" s="58"/>
      <c r="O5" s="58"/>
      <c r="P5" s="58"/>
      <c r="Q5" s="58"/>
      <c r="R5" s="58"/>
      <c r="S5" s="58"/>
    </row>
    <row r="6" spans="1:19" ht="15.75">
      <c r="A6" s="60" t="s">
        <v>98</v>
      </c>
      <c r="E6" s="58"/>
      <c r="F6" s="58"/>
      <c r="G6" s="58"/>
      <c r="H6" s="58"/>
      <c r="I6" s="58"/>
      <c r="J6" s="58"/>
      <c r="K6" s="58"/>
      <c r="L6" s="58"/>
      <c r="M6" s="58"/>
      <c r="N6" s="58"/>
      <c r="O6" s="58"/>
      <c r="P6" s="58"/>
      <c r="Q6" s="58"/>
      <c r="R6" s="58"/>
      <c r="S6" s="58"/>
    </row>
    <row r="7" spans="1:19">
      <c r="E7" s="58"/>
      <c r="F7" s="58"/>
      <c r="G7" s="58"/>
      <c r="H7" s="58"/>
      <c r="I7" s="58"/>
      <c r="J7" s="58"/>
      <c r="K7" s="58"/>
      <c r="L7" s="58"/>
      <c r="M7" s="58"/>
      <c r="N7" s="58"/>
      <c r="O7" s="58"/>
      <c r="P7" s="58"/>
      <c r="Q7" s="58"/>
      <c r="R7" s="58"/>
      <c r="S7" s="58"/>
    </row>
    <row r="8" spans="1:19" s="61" customFormat="1">
      <c r="A8" s="61" t="s">
        <v>99</v>
      </c>
      <c r="C8" s="62"/>
      <c r="F8" s="63" t="s">
        <v>100</v>
      </c>
      <c r="K8" s="63" t="s">
        <v>101</v>
      </c>
      <c r="P8" s="63" t="s">
        <v>102</v>
      </c>
    </row>
    <row r="9" spans="1:19">
      <c r="H9" s="57"/>
      <c r="M9" s="57"/>
      <c r="R9" s="57"/>
    </row>
    <row r="10" spans="1:19">
      <c r="A10" s="65" t="s">
        <v>103</v>
      </c>
      <c r="C10" s="66" t="s">
        <v>104</v>
      </c>
      <c r="F10" s="67" t="s">
        <v>103</v>
      </c>
      <c r="H10" s="66" t="s">
        <v>104</v>
      </c>
      <c r="K10" s="67" t="s">
        <v>103</v>
      </c>
      <c r="M10" s="66" t="s">
        <v>104</v>
      </c>
      <c r="P10" s="67" t="s">
        <v>103</v>
      </c>
      <c r="R10" s="66" t="s">
        <v>104</v>
      </c>
    </row>
    <row r="11" spans="1:19">
      <c r="A11" s="68">
        <f>UF!D10</f>
        <v>1243846.8959999999</v>
      </c>
      <c r="C11" s="57">
        <v>1</v>
      </c>
      <c r="D11">
        <v>1</v>
      </c>
      <c r="F11" s="69">
        <f>UF!E10</f>
        <v>296848.32799999998</v>
      </c>
      <c r="H11" s="57">
        <v>1</v>
      </c>
      <c r="I11">
        <v>1</v>
      </c>
      <c r="K11" s="69">
        <f>UF!F10</f>
        <v>18018.712</v>
      </c>
      <c r="M11" s="57">
        <v>1</v>
      </c>
      <c r="N11">
        <v>1</v>
      </c>
      <c r="P11" s="69">
        <f>UF!G10</f>
        <v>-1324758.936</v>
      </c>
      <c r="R11" s="57">
        <v>1</v>
      </c>
      <c r="S11">
        <v>1</v>
      </c>
    </row>
    <row r="12" spans="1:19">
      <c r="C12" s="57">
        <v>2</v>
      </c>
      <c r="D12">
        <f>D11+A14</f>
        <v>1.0360930170565921</v>
      </c>
      <c r="H12" s="57">
        <v>2</v>
      </c>
      <c r="I12">
        <f>I11+F14</f>
        <v>1.0200826785926802</v>
      </c>
      <c r="M12" s="57">
        <v>2</v>
      </c>
      <c r="N12">
        <f>N11+K14</f>
        <v>1.0188730061639117</v>
      </c>
      <c r="R12" s="57">
        <v>2</v>
      </c>
      <c r="S12">
        <f>S11+P14</f>
        <v>1.0376696721512986</v>
      </c>
    </row>
    <row r="13" spans="1:19">
      <c r="A13" s="65" t="s">
        <v>105</v>
      </c>
      <c r="C13" s="57">
        <v>3</v>
      </c>
      <c r="D13">
        <f>D12*D12</f>
        <v>1.0734887399934316</v>
      </c>
      <c r="F13" s="67" t="s">
        <v>105</v>
      </c>
      <c r="H13" s="57">
        <v>3</v>
      </c>
      <c r="I13">
        <f>I12*$I$12</f>
        <v>1.0405686711648172</v>
      </c>
      <c r="K13" s="67" t="s">
        <v>105</v>
      </c>
      <c r="M13" s="57">
        <v>3</v>
      </c>
      <c r="N13">
        <f>N12*$N$12</f>
        <v>1.0381022026894866</v>
      </c>
      <c r="P13" s="67" t="s">
        <v>105</v>
      </c>
      <c r="R13" s="57">
        <v>3</v>
      </c>
      <c r="S13">
        <f>S12*$S$12</f>
        <v>1.0767583485025836</v>
      </c>
    </row>
    <row r="14" spans="1:19">
      <c r="A14" s="71">
        <f>D79</f>
        <v>3.6093017056592007E-2</v>
      </c>
      <c r="C14" s="57">
        <v>4</v>
      </c>
      <c r="D14">
        <f t="shared" ref="D14:D34" si="0">D13*$D$12</f>
        <v>1.1122341873960742</v>
      </c>
      <c r="F14" s="72">
        <f>I79</f>
        <v>2.0082678592680221E-2</v>
      </c>
      <c r="H14" s="57">
        <v>4</v>
      </c>
      <c r="I14">
        <f>I13*$I$12</f>
        <v>1.0614660773414326</v>
      </c>
      <c r="K14" s="72">
        <f>N79</f>
        <v>1.8873006163911764E-2</v>
      </c>
      <c r="M14" s="57">
        <v>4</v>
      </c>
      <c r="N14">
        <f>N13*$N$12</f>
        <v>1.0576943119596156</v>
      </c>
      <c r="P14" s="72">
        <f>S79</f>
        <v>3.7669672151298475E-2</v>
      </c>
      <c r="R14" s="57">
        <v>4</v>
      </c>
      <c r="S14">
        <f>S13*$S$12</f>
        <v>1.1173194824768495</v>
      </c>
    </row>
    <row r="15" spans="1:19">
      <c r="C15" s="57">
        <v>5</v>
      </c>
      <c r="D15">
        <f t="shared" si="0"/>
        <v>1.1523780748926855</v>
      </c>
      <c r="H15" s="57">
        <v>5</v>
      </c>
      <c r="I15">
        <f>I14*$I$12</f>
        <v>1.0827831594097137</v>
      </c>
      <c r="M15" s="57">
        <v>5</v>
      </c>
      <c r="N15">
        <f>N14*$N$12</f>
        <v>1.0776561832287639</v>
      </c>
      <c r="R15" s="57">
        <v>5</v>
      </c>
      <c r="S15">
        <f>S14*$S$12</f>
        <v>1.159408541070011</v>
      </c>
    </row>
    <row r="16" spans="1:19">
      <c r="A16" s="65" t="s">
        <v>106</v>
      </c>
      <c r="C16" s="57">
        <v>6</v>
      </c>
      <c r="D16">
        <f t="shared" si="0"/>
        <v>1.19397087640543</v>
      </c>
      <c r="F16" s="67" t="s">
        <v>106</v>
      </c>
      <c r="H16" s="57">
        <v>6</v>
      </c>
      <c r="I16">
        <f>I15*$I$12</f>
        <v>1.1045283455857058</v>
      </c>
      <c r="K16" s="67" t="s">
        <v>106</v>
      </c>
      <c r="M16" s="57">
        <v>6</v>
      </c>
      <c r="N16">
        <f>N15*$N$12</f>
        <v>1.097994795017418</v>
      </c>
      <c r="P16" s="67" t="s">
        <v>106</v>
      </c>
      <c r="R16" s="57">
        <v>6</v>
      </c>
      <c r="S16">
        <f>S15*$S$12</f>
        <v>1.2030830807015338</v>
      </c>
    </row>
    <row r="17" spans="1:19">
      <c r="A17" s="73">
        <v>24</v>
      </c>
      <c r="C17" s="57">
        <v>7</v>
      </c>
      <c r="D17">
        <f t="shared" si="0"/>
        <v>1.2370648876126054</v>
      </c>
      <c r="F17" s="74">
        <f>A17</f>
        <v>24</v>
      </c>
      <c r="H17" s="57">
        <v>7</v>
      </c>
      <c r="I17">
        <f>I16*$I$12</f>
        <v>1.1267102333466084</v>
      </c>
      <c r="K17" s="74">
        <f>A17</f>
        <v>24</v>
      </c>
      <c r="M17" s="57">
        <v>7</v>
      </c>
      <c r="N17">
        <f>N16*$N$12</f>
        <v>1.1187172575517248</v>
      </c>
      <c r="P17" s="74">
        <f>A17</f>
        <v>24</v>
      </c>
      <c r="R17" s="57">
        <v>7</v>
      </c>
      <c r="S17">
        <f>S16*$S$12</f>
        <v>1.2484028259223348</v>
      </c>
    </row>
    <row r="18" spans="1:19">
      <c r="C18" s="57">
        <v>8</v>
      </c>
      <c r="D18">
        <f t="shared" si="0"/>
        <v>1.2817142917013182</v>
      </c>
      <c r="H18" s="57">
        <v>8</v>
      </c>
      <c r="I18">
        <f t="shared" ref="I18:I34" si="1">I17*$I$12</f>
        <v>1.149337592829992</v>
      </c>
      <c r="M18" s="57">
        <v>8</v>
      </c>
      <c r="N18">
        <f t="shared" ref="N18:N34" si="2">N17*$N$12</f>
        <v>1.139830815249173</v>
      </c>
      <c r="R18" s="57">
        <v>8</v>
      </c>
      <c r="S18">
        <f t="shared" ref="S18:S34" si="3">S17*$S$12</f>
        <v>1.2954297510875838</v>
      </c>
    </row>
    <row r="19" spans="1:19">
      <c r="C19" s="57">
        <v>9</v>
      </c>
      <c r="D19">
        <f t="shared" si="0"/>
        <v>1.3279752274933718</v>
      </c>
      <c r="H19" s="57">
        <v>9</v>
      </c>
      <c r="I19">
        <f t="shared" si="1"/>
        <v>1.1724193703012815</v>
      </c>
      <c r="M19" s="57">
        <v>9</v>
      </c>
      <c r="N19">
        <f t="shared" si="2"/>
        <v>1.1613428492511872</v>
      </c>
      <c r="R19" s="57">
        <v>9</v>
      </c>
      <c r="S19">
        <f t="shared" si="3"/>
        <v>1.3442281651060914</v>
      </c>
    </row>
    <row r="20" spans="1:19">
      <c r="C20" s="57">
        <v>10</v>
      </c>
      <c r="D20">
        <f t="shared" si="0"/>
        <v>1.3759058600300218</v>
      </c>
      <c r="H20" s="57">
        <v>10</v>
      </c>
      <c r="I20">
        <f t="shared" si="1"/>
        <v>1.1959646916908746</v>
      </c>
      <c r="M20" s="57">
        <v>10</v>
      </c>
      <c r="N20">
        <f t="shared" si="2"/>
        <v>1.1832608800035198</v>
      </c>
      <c r="R20" s="57">
        <v>10</v>
      </c>
      <c r="S20">
        <f t="shared" si="3"/>
        <v>1.3948647993821797</v>
      </c>
    </row>
    <row r="21" spans="1:19">
      <c r="C21" s="57">
        <v>11</v>
      </c>
      <c r="D21">
        <f t="shared" si="0"/>
        <v>1.4255664537043504</v>
      </c>
      <c r="H21" s="57">
        <v>11</v>
      </c>
      <c r="I21">
        <f t="shared" si="1"/>
        <v>1.2199828662022962</v>
      </c>
      <c r="M21" s="57">
        <v>11</v>
      </c>
      <c r="N21">
        <f t="shared" si="2"/>
        <v>1.2055925698853418</v>
      </c>
      <c r="R21" s="57">
        <v>11</v>
      </c>
      <c r="S21">
        <f t="shared" si="3"/>
        <v>1.4474088990702931</v>
      </c>
    </row>
    <row r="22" spans="1:19">
      <c r="C22" s="57">
        <v>12</v>
      </c>
      <c r="D22">
        <f t="shared" si="0"/>
        <v>1.4770194480332071</v>
      </c>
      <c r="H22" s="57">
        <v>12</v>
      </c>
      <c r="I22">
        <f t="shared" si="1"/>
        <v>1.2444833899928138</v>
      </c>
      <c r="M22" s="57">
        <v>12</v>
      </c>
      <c r="N22">
        <f t="shared" si="2"/>
        <v>1.228345725887954</v>
      </c>
      <c r="R22" s="57">
        <v>12</v>
      </c>
      <c r="S22">
        <f t="shared" si="3"/>
        <v>1.5019323177671431</v>
      </c>
    </row>
    <row r="23" spans="1:19">
      <c r="C23" s="57">
        <v>13</v>
      </c>
      <c r="D23">
        <f t="shared" si="0"/>
        <v>1.5303295361639877</v>
      </c>
      <c r="H23" s="57">
        <v>13</v>
      </c>
      <c r="I23">
        <f t="shared" si="1"/>
        <v>1.2694759499279686</v>
      </c>
      <c r="M23" s="57">
        <v>13</v>
      </c>
      <c r="N23">
        <f t="shared" si="2"/>
        <v>1.251528302344052</v>
      </c>
      <c r="R23" s="57">
        <v>13</v>
      </c>
      <c r="S23">
        <f t="shared" si="3"/>
        <v>1.5585096157708713</v>
      </c>
    </row>
    <row r="24" spans="1:19">
      <c r="C24" s="57">
        <v>14</v>
      </c>
      <c r="D24">
        <f t="shared" si="0"/>
        <v>1.5855637462149612</v>
      </c>
      <c r="H24" s="57">
        <v>14</v>
      </c>
      <c r="I24">
        <f t="shared" si="1"/>
        <v>1.2949704274115095</v>
      </c>
      <c r="M24" s="57">
        <v>14</v>
      </c>
      <c r="N24">
        <f t="shared" si="2"/>
        <v>1.2751484037085012</v>
      </c>
      <c r="R24" s="57">
        <v>14</v>
      </c>
      <c r="S24">
        <f t="shared" si="3"/>
        <v>1.6172181620416064</v>
      </c>
    </row>
    <row r="25" spans="1:19">
      <c r="C25" s="57">
        <v>15</v>
      </c>
      <c r="D25">
        <f t="shared" si="0"/>
        <v>1.6427915255514118</v>
      </c>
      <c r="H25" s="57">
        <v>15</v>
      </c>
      <c r="I25">
        <f t="shared" si="1"/>
        <v>1.3209769022922406</v>
      </c>
      <c r="M25" s="57">
        <v>15</v>
      </c>
      <c r="N25">
        <f t="shared" si="2"/>
        <v>1.2992142873915939</v>
      </c>
      <c r="R25" s="57">
        <v>15</v>
      </c>
      <c r="S25">
        <f t="shared" si="3"/>
        <v>1.6781382400028393</v>
      </c>
    </row>
    <row r="26" spans="1:19">
      <c r="C26" s="57">
        <v>16</v>
      </c>
      <c r="D26">
        <f t="shared" si="0"/>
        <v>1.7020848281035639</v>
      </c>
      <c r="H26" s="57">
        <v>16</v>
      </c>
      <c r="I26">
        <f t="shared" si="1"/>
        <v>1.34750565684933</v>
      </c>
      <c r="M26" s="57">
        <v>16</v>
      </c>
      <c r="N26">
        <f t="shared" si="2"/>
        <v>1.3237343666457777</v>
      </c>
      <c r="R26" s="57">
        <v>16</v>
      </c>
      <c r="S26">
        <f t="shared" si="3"/>
        <v>1.7413531573283034</v>
      </c>
    </row>
    <row r="27" spans="1:19">
      <c r="C27" s="57">
        <v>17</v>
      </c>
      <c r="D27">
        <f t="shared" si="0"/>
        <v>1.7635182048360725</v>
      </c>
      <c r="H27" s="57">
        <v>17</v>
      </c>
      <c r="I27">
        <f t="shared" si="1"/>
        <v>1.3745671798576535</v>
      </c>
      <c r="M27" s="57">
        <v>17</v>
      </c>
      <c r="N27">
        <f t="shared" si="2"/>
        <v>1.3487172135068652</v>
      </c>
      <c r="R27" s="57">
        <v>17</v>
      </c>
      <c r="S27">
        <f t="shared" si="3"/>
        <v>1.8069493598644892</v>
      </c>
    </row>
    <row r="28" spans="1:19">
      <c r="C28" s="57">
        <v>18</v>
      </c>
      <c r="D28">
        <f t="shared" si="0"/>
        <v>1.8271688974828315</v>
      </c>
      <c r="H28" s="57">
        <v>18</v>
      </c>
      <c r="I28">
        <f t="shared" si="1"/>
        <v>1.4021721707347816</v>
      </c>
      <c r="M28" s="57">
        <v>18</v>
      </c>
      <c r="N28">
        <f t="shared" si="2"/>
        <v>1.3741715617907542</v>
      </c>
      <c r="R28" s="57">
        <v>18</v>
      </c>
      <c r="S28">
        <f t="shared" si="3"/>
        <v>1.8750165498445834</v>
      </c>
    </row>
    <row r="29" spans="1:19">
      <c r="C29" s="57">
        <v>19</v>
      </c>
      <c r="D29">
        <f t="shared" si="0"/>
        <v>1.893116935664954</v>
      </c>
      <c r="H29" s="57">
        <v>19</v>
      </c>
      <c r="I29">
        <f t="shared" si="1"/>
        <v>1.4303315437712489</v>
      </c>
      <c r="M29" s="57">
        <v>19</v>
      </c>
      <c r="N29">
        <f t="shared" si="2"/>
        <v>1.4001063101467033</v>
      </c>
      <c r="R29" s="57">
        <v>19</v>
      </c>
      <c r="S29">
        <f t="shared" si="3"/>
        <v>1.9456478085554878</v>
      </c>
    </row>
    <row r="30" spans="1:19">
      <c r="C30" s="57">
        <v>20</v>
      </c>
      <c r="D30">
        <f t="shared" si="0"/>
        <v>1.9614452375140325</v>
      </c>
      <c r="H30" s="57">
        <v>20</v>
      </c>
      <c r="I30">
        <f t="shared" si="1"/>
        <v>1.4590564324457791</v>
      </c>
      <c r="M30" s="57">
        <v>20</v>
      </c>
      <c r="N30">
        <f t="shared" si="2"/>
        <v>1.4265305251682336</v>
      </c>
      <c r="R30" s="57">
        <v>20</v>
      </c>
      <c r="S30">
        <f t="shared" si="3"/>
        <v>2.0189397236256656</v>
      </c>
    </row>
    <row r="31" spans="1:19">
      <c r="C31" s="57">
        <v>21</v>
      </c>
      <c r="D31">
        <f t="shared" si="0"/>
        <v>2.0322397139271979</v>
      </c>
      <c r="H31" s="57">
        <v>21</v>
      </c>
      <c r="I31">
        <f t="shared" si="1"/>
        <v>1.4883581938271704</v>
      </c>
      <c r="M31" s="57">
        <v>21</v>
      </c>
      <c r="N31">
        <f t="shared" si="2"/>
        <v>1.4534534445627421</v>
      </c>
      <c r="R31" s="57">
        <v>21</v>
      </c>
      <c r="S31">
        <f t="shared" si="3"/>
        <v>2.0949925211078777</v>
      </c>
    </row>
    <row r="32" spans="1:19">
      <c r="C32" s="57">
        <v>22</v>
      </c>
      <c r="D32">
        <f t="shared" si="0"/>
        <v>2.1055893765850562</v>
      </c>
      <c r="H32" s="57">
        <v>22</v>
      </c>
      <c r="I32">
        <f t="shared" si="1"/>
        <v>1.5182484130645835</v>
      </c>
      <c r="M32" s="57">
        <v>22</v>
      </c>
      <c r="N32">
        <f t="shared" si="2"/>
        <v>1.4808844803809333</v>
      </c>
      <c r="R32" s="57">
        <v>22</v>
      </c>
      <c r="S32">
        <f t="shared" si="3"/>
        <v>2.1739102025374337</v>
      </c>
    </row>
    <row r="33" spans="3:19">
      <c r="C33" s="57">
        <v>23</v>
      </c>
      <c r="D33">
        <f t="shared" si="0"/>
        <v>2.1815864498683197</v>
      </c>
      <c r="H33" s="57">
        <v>23</v>
      </c>
      <c r="I33">
        <f t="shared" si="1"/>
        <v>1.5487389079680063</v>
      </c>
      <c r="M33" s="57">
        <v>23</v>
      </c>
      <c r="N33">
        <f t="shared" si="2"/>
        <v>1.5088332223072038</v>
      </c>
      <c r="R33" s="57">
        <v>23</v>
      </c>
      <c r="S33">
        <f t="shared" si="3"/>
        <v>2.255800687153382</v>
      </c>
    </row>
    <row r="34" spans="3:19">
      <c r="C34" s="57">
        <v>24</v>
      </c>
      <c r="D34">
        <f t="shared" si="0"/>
        <v>2.2603264868138471</v>
      </c>
      <c r="H34" s="57">
        <v>24</v>
      </c>
      <c r="I34">
        <f t="shared" si="1"/>
        <v>1.5798417336807062</v>
      </c>
      <c r="M34" s="57">
        <v>24</v>
      </c>
      <c r="N34">
        <f t="shared" si="2"/>
        <v>1.5373094410121224</v>
      </c>
      <c r="R34" s="57">
        <v>24</v>
      </c>
      <c r="S34">
        <f t="shared" si="3"/>
        <v>2.3407759594771238</v>
      </c>
    </row>
    <row r="35" spans="3:19">
      <c r="C35" s="57">
        <v>25</v>
      </c>
      <c r="H35" s="57">
        <v>25</v>
      </c>
      <c r="M35" s="57">
        <v>25</v>
      </c>
      <c r="R35" s="57">
        <v>25</v>
      </c>
    </row>
    <row r="36" spans="3:19" hidden="1" outlineLevel="1">
      <c r="C36" s="57">
        <v>26</v>
      </c>
      <c r="H36" s="57">
        <v>26</v>
      </c>
      <c r="M36" s="57">
        <v>26</v>
      </c>
      <c r="R36" s="57">
        <v>26</v>
      </c>
    </row>
    <row r="37" spans="3:19" hidden="1" outlineLevel="1">
      <c r="C37" s="57">
        <v>27</v>
      </c>
      <c r="H37" s="57">
        <v>27</v>
      </c>
      <c r="M37" s="57">
        <v>27</v>
      </c>
      <c r="R37" s="57">
        <v>27</v>
      </c>
    </row>
    <row r="38" spans="3:19" hidden="1" outlineLevel="1">
      <c r="C38" s="57">
        <v>28</v>
      </c>
      <c r="H38" s="57">
        <v>28</v>
      </c>
      <c r="M38" s="57">
        <v>28</v>
      </c>
      <c r="R38" s="57">
        <v>28</v>
      </c>
    </row>
    <row r="39" spans="3:19" hidden="1" outlineLevel="1">
      <c r="C39" s="57">
        <v>29</v>
      </c>
      <c r="H39" s="57">
        <v>29</v>
      </c>
      <c r="M39" s="57">
        <v>29</v>
      </c>
      <c r="R39" s="57">
        <v>29</v>
      </c>
    </row>
    <row r="40" spans="3:19" hidden="1" outlineLevel="1">
      <c r="C40" s="57">
        <v>30</v>
      </c>
      <c r="H40" s="57">
        <v>30</v>
      </c>
      <c r="M40" s="57">
        <v>30</v>
      </c>
      <c r="R40" s="57">
        <v>30</v>
      </c>
    </row>
    <row r="41" spans="3:19" hidden="1" outlineLevel="1">
      <c r="C41" s="57">
        <v>31</v>
      </c>
      <c r="H41" s="57">
        <v>31</v>
      </c>
      <c r="M41" s="57">
        <v>31</v>
      </c>
      <c r="R41" s="57">
        <v>31</v>
      </c>
    </row>
    <row r="42" spans="3:19" hidden="1" outlineLevel="1">
      <c r="C42" s="57">
        <v>32</v>
      </c>
      <c r="H42" s="57">
        <v>32</v>
      </c>
      <c r="M42" s="57">
        <v>32</v>
      </c>
      <c r="R42" s="57">
        <v>32</v>
      </c>
    </row>
    <row r="43" spans="3:19" hidden="1" outlineLevel="1">
      <c r="C43" s="57">
        <v>33</v>
      </c>
      <c r="H43" s="57">
        <v>33</v>
      </c>
      <c r="M43" s="57">
        <v>33</v>
      </c>
      <c r="R43" s="57">
        <v>33</v>
      </c>
    </row>
    <row r="44" spans="3:19" hidden="1" outlineLevel="1">
      <c r="C44" s="57">
        <v>34</v>
      </c>
      <c r="H44" s="57">
        <v>34</v>
      </c>
      <c r="M44" s="57">
        <v>34</v>
      </c>
      <c r="R44" s="57">
        <v>34</v>
      </c>
    </row>
    <row r="45" spans="3:19" hidden="1" outlineLevel="1">
      <c r="C45" s="57">
        <v>35</v>
      </c>
      <c r="H45" s="57">
        <v>35</v>
      </c>
      <c r="M45" s="57">
        <v>35</v>
      </c>
      <c r="R45" s="57">
        <v>35</v>
      </c>
    </row>
    <row r="46" spans="3:19" hidden="1" outlineLevel="1">
      <c r="C46" s="57">
        <v>36</v>
      </c>
      <c r="H46" s="57">
        <v>36</v>
      </c>
      <c r="M46" s="57">
        <v>36</v>
      </c>
      <c r="R46" s="57">
        <v>36</v>
      </c>
    </row>
    <row r="47" spans="3:19" hidden="1" outlineLevel="1">
      <c r="C47" s="57">
        <v>37</v>
      </c>
      <c r="H47" s="57">
        <v>37</v>
      </c>
      <c r="M47" s="57">
        <v>37</v>
      </c>
      <c r="R47" s="57">
        <v>37</v>
      </c>
    </row>
    <row r="48" spans="3:19" hidden="1" outlineLevel="1">
      <c r="C48" s="57">
        <v>38</v>
      </c>
      <c r="H48" s="57">
        <v>38</v>
      </c>
      <c r="M48" s="57">
        <v>38</v>
      </c>
      <c r="R48" s="57">
        <v>38</v>
      </c>
    </row>
    <row r="49" spans="3:19" hidden="1" outlineLevel="1">
      <c r="C49" s="57">
        <v>39</v>
      </c>
      <c r="H49" s="57">
        <v>39</v>
      </c>
      <c r="M49" s="57">
        <v>39</v>
      </c>
      <c r="R49" s="57">
        <v>39</v>
      </c>
    </row>
    <row r="50" spans="3:19" hidden="1" outlineLevel="1">
      <c r="C50" s="57">
        <v>40</v>
      </c>
      <c r="H50" s="57">
        <v>40</v>
      </c>
      <c r="M50" s="57">
        <v>40</v>
      </c>
      <c r="R50" s="57">
        <v>40</v>
      </c>
    </row>
    <row r="51" spans="3:19" hidden="1" outlineLevel="1">
      <c r="C51" s="57">
        <v>41</v>
      </c>
      <c r="D51" s="58"/>
      <c r="H51" s="57">
        <v>41</v>
      </c>
      <c r="I51" s="58"/>
      <c r="M51" s="57">
        <v>41</v>
      </c>
      <c r="N51" s="58"/>
      <c r="R51" s="57">
        <v>41</v>
      </c>
      <c r="S51" s="58"/>
    </row>
    <row r="52" spans="3:19" hidden="1" outlineLevel="1">
      <c r="C52" s="57">
        <v>42</v>
      </c>
      <c r="D52" s="58"/>
      <c r="H52" s="57">
        <v>42</v>
      </c>
      <c r="I52" s="58"/>
      <c r="M52" s="57">
        <v>42</v>
      </c>
      <c r="N52" s="58"/>
      <c r="R52" s="57">
        <v>42</v>
      </c>
      <c r="S52" s="58"/>
    </row>
    <row r="53" spans="3:19" hidden="1" outlineLevel="1">
      <c r="C53" s="57">
        <v>43</v>
      </c>
      <c r="D53" s="58"/>
      <c r="H53" s="57">
        <v>43</v>
      </c>
      <c r="I53" s="58"/>
      <c r="M53" s="57">
        <v>43</v>
      </c>
      <c r="N53" s="58"/>
      <c r="R53" s="57">
        <v>43</v>
      </c>
      <c r="S53" s="58"/>
    </row>
    <row r="54" spans="3:19" hidden="1" outlineLevel="1">
      <c r="C54" s="57">
        <v>44</v>
      </c>
      <c r="D54" s="58"/>
      <c r="H54" s="57">
        <v>44</v>
      </c>
      <c r="I54" s="58"/>
      <c r="M54" s="57">
        <v>44</v>
      </c>
      <c r="N54" s="58"/>
      <c r="R54" s="57">
        <v>44</v>
      </c>
      <c r="S54" s="58"/>
    </row>
    <row r="55" spans="3:19" hidden="1" outlineLevel="1">
      <c r="C55" s="57">
        <v>45</v>
      </c>
      <c r="D55" s="58"/>
      <c r="H55" s="57">
        <v>45</v>
      </c>
      <c r="I55" s="58"/>
      <c r="M55" s="57">
        <v>45</v>
      </c>
      <c r="N55" s="58"/>
      <c r="R55" s="57">
        <v>45</v>
      </c>
      <c r="S55" s="58"/>
    </row>
    <row r="56" spans="3:19" hidden="1" outlineLevel="1">
      <c r="C56" s="57">
        <v>46</v>
      </c>
      <c r="D56" s="58"/>
      <c r="H56" s="57">
        <v>46</v>
      </c>
      <c r="I56" s="58"/>
      <c r="M56" s="57">
        <v>46</v>
      </c>
      <c r="N56" s="58"/>
      <c r="R56" s="57">
        <v>46</v>
      </c>
      <c r="S56" s="58"/>
    </row>
    <row r="57" spans="3:19" hidden="1" outlineLevel="1">
      <c r="C57" s="57">
        <v>47</v>
      </c>
      <c r="D57" s="58"/>
      <c r="H57" s="57">
        <v>47</v>
      </c>
      <c r="I57" s="58"/>
      <c r="M57" s="57">
        <v>47</v>
      </c>
      <c r="N57" s="58"/>
      <c r="R57" s="57">
        <v>47</v>
      </c>
      <c r="S57" s="58"/>
    </row>
    <row r="58" spans="3:19" hidden="1" outlineLevel="1">
      <c r="C58" s="57">
        <v>48</v>
      </c>
      <c r="D58" s="58"/>
      <c r="H58" s="57">
        <v>48</v>
      </c>
      <c r="I58" s="58"/>
      <c r="M58" s="57">
        <v>48</v>
      </c>
      <c r="N58" s="58"/>
      <c r="R58" s="57">
        <v>48</v>
      </c>
      <c r="S58" s="58"/>
    </row>
    <row r="59" spans="3:19" hidden="1" outlineLevel="1">
      <c r="C59" s="57">
        <v>49</v>
      </c>
      <c r="D59" s="58"/>
      <c r="H59" s="57">
        <v>49</v>
      </c>
      <c r="I59" s="58"/>
      <c r="M59" s="57">
        <v>49</v>
      </c>
      <c r="N59" s="58"/>
      <c r="R59" s="57">
        <v>49</v>
      </c>
      <c r="S59" s="58"/>
    </row>
    <row r="60" spans="3:19" hidden="1" outlineLevel="1">
      <c r="C60" s="57">
        <v>50</v>
      </c>
      <c r="D60" s="58"/>
      <c r="H60" s="57">
        <v>50</v>
      </c>
      <c r="I60" s="58"/>
      <c r="M60" s="57">
        <v>50</v>
      </c>
      <c r="N60" s="58"/>
      <c r="R60" s="57">
        <v>50</v>
      </c>
      <c r="S60" s="58"/>
    </row>
    <row r="61" spans="3:19" hidden="1" outlineLevel="1">
      <c r="C61" s="57">
        <v>51</v>
      </c>
      <c r="D61" s="58"/>
      <c r="H61" s="57">
        <v>51</v>
      </c>
      <c r="I61" s="58"/>
      <c r="M61" s="57">
        <v>51</v>
      </c>
      <c r="N61" s="58"/>
      <c r="R61" s="57">
        <v>51</v>
      </c>
      <c r="S61" s="58"/>
    </row>
    <row r="62" spans="3:19" hidden="1" outlineLevel="1">
      <c r="C62" s="57">
        <v>52</v>
      </c>
      <c r="D62" s="58"/>
      <c r="H62" s="57">
        <v>52</v>
      </c>
      <c r="I62" s="58"/>
      <c r="M62" s="57">
        <v>52</v>
      </c>
      <c r="N62" s="58"/>
      <c r="R62" s="57">
        <v>52</v>
      </c>
      <c r="S62" s="58"/>
    </row>
    <row r="63" spans="3:19" hidden="1" outlineLevel="1">
      <c r="C63" s="57">
        <v>53</v>
      </c>
      <c r="D63" s="58"/>
      <c r="H63" s="57">
        <v>53</v>
      </c>
      <c r="I63" s="58"/>
      <c r="M63" s="57">
        <v>53</v>
      </c>
      <c r="N63" s="58"/>
      <c r="R63" s="57">
        <v>53</v>
      </c>
      <c r="S63" s="58"/>
    </row>
    <row r="64" spans="3:19" hidden="1" outlineLevel="1">
      <c r="C64" s="57">
        <v>54</v>
      </c>
      <c r="D64" s="58"/>
      <c r="H64" s="57">
        <v>54</v>
      </c>
      <c r="I64" s="58"/>
      <c r="M64" s="57">
        <v>54</v>
      </c>
      <c r="N64" s="58"/>
      <c r="R64" s="57">
        <v>54</v>
      </c>
      <c r="S64" s="58"/>
    </row>
    <row r="65" spans="1:19" hidden="1" outlineLevel="1">
      <c r="C65" s="57">
        <v>55</v>
      </c>
      <c r="D65" s="58"/>
      <c r="H65" s="57">
        <v>55</v>
      </c>
      <c r="I65" s="58"/>
      <c r="M65" s="57">
        <v>55</v>
      </c>
      <c r="N65" s="58"/>
      <c r="R65" s="57">
        <v>55</v>
      </c>
      <c r="S65" s="58"/>
    </row>
    <row r="66" spans="1:19" hidden="1" outlineLevel="1">
      <c r="C66" s="57">
        <v>56</v>
      </c>
      <c r="D66" s="58"/>
      <c r="H66" s="57">
        <v>56</v>
      </c>
      <c r="I66" s="58"/>
      <c r="M66" s="57">
        <v>56</v>
      </c>
      <c r="N66" s="58"/>
      <c r="R66" s="57">
        <v>56</v>
      </c>
      <c r="S66" s="58"/>
    </row>
    <row r="67" spans="1:19" hidden="1" outlineLevel="1">
      <c r="C67" s="57">
        <v>57</v>
      </c>
      <c r="D67" s="58"/>
      <c r="H67" s="57">
        <v>57</v>
      </c>
      <c r="I67" s="58"/>
      <c r="M67" s="57">
        <v>57</v>
      </c>
      <c r="N67" s="58"/>
      <c r="R67" s="57">
        <v>57</v>
      </c>
      <c r="S67" s="58"/>
    </row>
    <row r="68" spans="1:19" hidden="1" outlineLevel="1">
      <c r="C68" s="57">
        <v>58</v>
      </c>
      <c r="D68" s="58"/>
      <c r="H68" s="57">
        <v>58</v>
      </c>
      <c r="I68" s="58"/>
      <c r="M68" s="57">
        <v>58</v>
      </c>
      <c r="N68" s="58"/>
      <c r="R68" s="57">
        <v>58</v>
      </c>
      <c r="S68" s="58"/>
    </row>
    <row r="69" spans="1:19" hidden="1" outlineLevel="1">
      <c r="C69" s="57">
        <v>59</v>
      </c>
      <c r="D69" s="58"/>
      <c r="H69" s="57">
        <v>59</v>
      </c>
      <c r="I69" s="58"/>
      <c r="M69" s="57">
        <v>59</v>
      </c>
      <c r="N69" s="58"/>
      <c r="R69" s="57">
        <v>59</v>
      </c>
      <c r="S69" s="58"/>
    </row>
    <row r="70" spans="1:19" hidden="1" outlineLevel="1">
      <c r="C70" s="57">
        <v>60</v>
      </c>
      <c r="D70" s="58"/>
      <c r="H70" s="57">
        <v>60</v>
      </c>
      <c r="I70" s="58"/>
      <c r="M70" s="57">
        <v>60</v>
      </c>
      <c r="N70" s="58"/>
      <c r="R70" s="57">
        <v>60</v>
      </c>
      <c r="S70" s="58"/>
    </row>
    <row r="71" spans="1:19" hidden="1" outlineLevel="1">
      <c r="C71" s="57">
        <v>61</v>
      </c>
      <c r="D71" s="75"/>
      <c r="H71" s="57">
        <v>61</v>
      </c>
      <c r="I71" s="75"/>
      <c r="M71" s="57">
        <v>61</v>
      </c>
      <c r="N71" s="75"/>
      <c r="R71" s="57">
        <v>61</v>
      </c>
      <c r="S71" s="75"/>
    </row>
    <row r="72" spans="1:19" ht="15.75" collapsed="1" thickBot="1">
      <c r="D72" s="76">
        <f>SUM(D11:D71)</f>
        <v>37.179172003045323</v>
      </c>
      <c r="H72" s="57"/>
      <c r="I72" s="76">
        <f>SUM(I11:I71)</f>
        <v>30.452570588289195</v>
      </c>
      <c r="M72" s="57"/>
      <c r="N72" s="76">
        <f>SUM(N11:N71)</f>
        <v>30.007042155853579</v>
      </c>
      <c r="R72" s="57"/>
      <c r="S72" s="76">
        <f>SUM(S11:S71)</f>
        <v>37.933757870547559</v>
      </c>
    </row>
    <row r="73" spans="1:19">
      <c r="A73" s="77"/>
      <c r="B73" s="78"/>
      <c r="C73" s="79" t="s">
        <v>107</v>
      </c>
      <c r="D73" s="80">
        <f>A11/D72</f>
        <v>33455.475982577482</v>
      </c>
      <c r="E73" s="78"/>
      <c r="F73" s="81"/>
      <c r="G73" s="78"/>
      <c r="H73" s="79" t="s">
        <v>107</v>
      </c>
      <c r="I73" s="80">
        <f>F11/I72</f>
        <v>9747.8906465175587</v>
      </c>
      <c r="J73" s="78"/>
      <c r="K73" s="81"/>
      <c r="L73" s="78"/>
      <c r="M73" s="79" t="s">
        <v>107</v>
      </c>
      <c r="N73" s="80">
        <f>K11/N72</f>
        <v>600.48277688992505</v>
      </c>
      <c r="O73" s="78"/>
      <c r="P73" s="81"/>
      <c r="Q73" s="78"/>
      <c r="R73" s="79" t="s">
        <v>107</v>
      </c>
      <c r="S73" s="80">
        <f>P11/S72</f>
        <v>-34922.955445670894</v>
      </c>
    </row>
    <row r="74" spans="1:19">
      <c r="A74" s="82"/>
      <c r="D74" s="82"/>
      <c r="F74" s="83"/>
      <c r="H74" s="57"/>
      <c r="I74" s="82"/>
      <c r="K74" s="83"/>
      <c r="M74" s="57"/>
      <c r="N74" s="82"/>
      <c r="P74" s="83"/>
      <c r="R74" s="57"/>
      <c r="S74" s="82"/>
    </row>
    <row r="75" spans="1:19">
      <c r="A75" s="5"/>
      <c r="D75" s="84"/>
    </row>
    <row r="76" spans="1:19">
      <c r="A76" s="82"/>
      <c r="D76" s="82"/>
    </row>
    <row r="77" spans="1:19">
      <c r="A77" s="85" t="s">
        <v>108</v>
      </c>
      <c r="D77" s="82"/>
    </row>
    <row r="78" spans="1:19">
      <c r="A78" s="86"/>
      <c r="D78" s="82"/>
    </row>
    <row r="79" spans="1:19" ht="12.75">
      <c r="A79" s="64"/>
      <c r="B79" s="87"/>
      <c r="C79"/>
      <c r="D79" s="88">
        <v>3.6093017056592007E-2</v>
      </c>
      <c r="G79" s="87"/>
      <c r="I79" s="88">
        <v>2.0082678592680221E-2</v>
      </c>
      <c r="L79" s="87"/>
      <c r="N79" s="88">
        <v>1.8873006163911764E-2</v>
      </c>
      <c r="Q79" s="87"/>
      <c r="S79" s="88">
        <v>3.7669672151298475E-2</v>
      </c>
    </row>
    <row r="80" spans="1:19" ht="12.75">
      <c r="A80" s="64"/>
      <c r="B80" s="87"/>
      <c r="C80" s="3"/>
      <c r="G80" s="87"/>
      <c r="H80" s="3"/>
      <c r="L80" s="87"/>
      <c r="M80" s="3"/>
      <c r="Q80" s="87"/>
      <c r="R80" s="3"/>
    </row>
    <row r="81" spans="1:19" ht="12.75">
      <c r="A81" s="64">
        <v>2010</v>
      </c>
      <c r="B81" s="87">
        <v>3.2371962390541222E-2</v>
      </c>
      <c r="C81" s="89">
        <v>737424</v>
      </c>
      <c r="D81" s="84">
        <f>C81</f>
        <v>737424</v>
      </c>
      <c r="E81" s="2"/>
      <c r="F81" s="64">
        <v>2010</v>
      </c>
      <c r="G81" s="87">
        <v>7.6920477730318881E-3</v>
      </c>
      <c r="H81" s="89">
        <v>294946</v>
      </c>
      <c r="I81" s="84">
        <f>H81</f>
        <v>294946</v>
      </c>
      <c r="K81" s="64">
        <v>2010</v>
      </c>
      <c r="L81" s="87">
        <v>1.9370419148179E-2</v>
      </c>
      <c r="M81" s="89">
        <v>18695</v>
      </c>
      <c r="N81" s="84">
        <f>M81</f>
        <v>18695</v>
      </c>
      <c r="P81" s="64">
        <v>2010</v>
      </c>
      <c r="Q81" s="87">
        <v>2.0708051696474269E-2</v>
      </c>
      <c r="R81" s="89">
        <v>-749601</v>
      </c>
      <c r="S81" s="84">
        <f>R81</f>
        <v>-749601</v>
      </c>
    </row>
    <row r="82" spans="1:19" ht="12.75">
      <c r="A82" s="64">
        <v>2011</v>
      </c>
      <c r="B82" s="87">
        <v>2.6527248559148644E-2</v>
      </c>
      <c r="C82" s="3">
        <f t="shared" ref="C82:C109" si="4">C81*(1+B82)</f>
        <v>756985.82974148158</v>
      </c>
      <c r="D82" s="3">
        <f>D81*(1+$D$79)</f>
        <v>764039.85700994032</v>
      </c>
      <c r="E82" s="3"/>
      <c r="F82" s="64">
        <v>2011</v>
      </c>
      <c r="G82" s="87">
        <v>-1.1217188508542718E-2</v>
      </c>
      <c r="H82" s="3">
        <f t="shared" ref="H82:H109" si="5">H81*(1+G82)</f>
        <v>291637.53511815937</v>
      </c>
      <c r="I82" s="3">
        <f>I81*(1+$I$79)</f>
        <v>300869.30572019663</v>
      </c>
      <c r="K82" s="64">
        <v>2011</v>
      </c>
      <c r="L82" s="87">
        <v>1.8707806798847908E-2</v>
      </c>
      <c r="M82" s="3">
        <f t="shared" ref="M82:M109" si="6">M81*(1+L82)</f>
        <v>19044.742448104462</v>
      </c>
      <c r="N82" s="3">
        <f>N81*(1+$N$79)</f>
        <v>19047.830850234332</v>
      </c>
      <c r="P82" s="64">
        <v>2011</v>
      </c>
      <c r="Q82" s="87">
        <v>2.6535838373037534E-2</v>
      </c>
      <c r="R82" s="3">
        <f t="shared" ref="R82:R109" si="7">R81*(1+Q82)</f>
        <v>-769492.29098026734</v>
      </c>
      <c r="S82" s="3">
        <f t="shared" ref="S82:S104" si="8">S81*(1+$S$79)</f>
        <v>-777838.22391428554</v>
      </c>
    </row>
    <row r="83" spans="1:19" ht="12.75">
      <c r="A83" s="64">
        <v>2012</v>
      </c>
      <c r="B83" s="87">
        <v>2.4244788348166218E-2</v>
      </c>
      <c r="C83" s="3">
        <f t="shared" si="4"/>
        <v>775338.79096612474</v>
      </c>
      <c r="D83" s="3">
        <f t="shared" ref="D83:D104" si="9">D82*(1+$D$79)</f>
        <v>791616.3606009162</v>
      </c>
      <c r="E83" s="3"/>
      <c r="F83" s="64">
        <v>2012</v>
      </c>
      <c r="G83" s="87">
        <v>4.7254537368443148E-4</v>
      </c>
      <c r="H83" s="3">
        <f t="shared" si="5"/>
        <v>291775.3470861722</v>
      </c>
      <c r="I83" s="3">
        <f t="shared" ref="I83:I104" si="10">I82*(1+$I$79)</f>
        <v>306911.56728537817</v>
      </c>
      <c r="K83" s="64">
        <v>2012</v>
      </c>
      <c r="L83" s="87">
        <v>1.6557187294821824E-2</v>
      </c>
      <c r="M83" s="3">
        <f t="shared" si="6"/>
        <v>19360.069815799372</v>
      </c>
      <c r="N83" s="3">
        <f t="shared" ref="N83:N104" si="11">N82*(1+$N$79)</f>
        <v>19407.320679279954</v>
      </c>
      <c r="P83" s="64">
        <v>2012</v>
      </c>
      <c r="Q83" s="87">
        <v>2.7960341094274234E-2</v>
      </c>
      <c r="R83" s="3">
        <f t="shared" si="7"/>
        <v>-791007.55790549004</v>
      </c>
      <c r="S83" s="3">
        <f t="shared" si="8"/>
        <v>-807139.13479588507</v>
      </c>
    </row>
    <row r="84" spans="1:19" ht="12.75">
      <c r="A84" s="64">
        <v>2013</v>
      </c>
      <c r="B84" s="87">
        <v>2.3674854115989637E-2</v>
      </c>
      <c r="C84" s="3">
        <f t="shared" si="4"/>
        <v>793694.82373271557</v>
      </c>
      <c r="D84" s="3">
        <f t="shared" si="9"/>
        <v>820188.18340636243</v>
      </c>
      <c r="E84" s="3"/>
      <c r="F84" s="64">
        <v>2013</v>
      </c>
      <c r="G84" s="87">
        <v>8.1549586205135593E-3</v>
      </c>
      <c r="H84" s="3">
        <f t="shared" si="5"/>
        <v>294154.76296814595</v>
      </c>
      <c r="I84" s="3">
        <f t="shared" si="10"/>
        <v>313075.17364754615</v>
      </c>
      <c r="K84" s="64">
        <v>2013</v>
      </c>
      <c r="L84" s="87">
        <v>1.6726144206233182E-2</v>
      </c>
      <c r="M84" s="3">
        <f t="shared" si="6"/>
        <v>19683.889135381174</v>
      </c>
      <c r="N84" s="3">
        <f t="shared" si="11"/>
        <v>19773.595162085017</v>
      </c>
      <c r="P84" s="64">
        <v>2013</v>
      </c>
      <c r="Q84" s="87">
        <v>3.1191760615347588E-2</v>
      </c>
      <c r="R84" s="3">
        <f t="shared" si="7"/>
        <v>-815680.4762966088</v>
      </c>
      <c r="S84" s="3">
        <f t="shared" si="8"/>
        <v>-837543.80138412886</v>
      </c>
    </row>
    <row r="85" spans="1:19" ht="12.75">
      <c r="A85" s="64">
        <v>2014</v>
      </c>
      <c r="B85" s="87">
        <v>2.6293268106565841E-2</v>
      </c>
      <c r="C85" s="3">
        <f t="shared" si="4"/>
        <v>814563.65452791331</v>
      </c>
      <c r="D85" s="3">
        <f t="shared" si="9"/>
        <v>849791.24949966348</v>
      </c>
      <c r="E85" s="3"/>
      <c r="F85" s="64">
        <v>2014</v>
      </c>
      <c r="G85" s="87">
        <v>1.6256619808169736E-2</v>
      </c>
      <c r="H85" s="3">
        <f t="shared" si="5"/>
        <v>298936.72511448141</v>
      </c>
      <c r="I85" s="3">
        <f t="shared" si="10"/>
        <v>319362.56173525739</v>
      </c>
      <c r="K85" s="64">
        <v>2014</v>
      </c>
      <c r="L85" s="87">
        <v>1.6664651416024669E-2</v>
      </c>
      <c r="M85" s="3">
        <f t="shared" si="6"/>
        <v>20011.914286333977</v>
      </c>
      <c r="N85" s="3">
        <f t="shared" si="11"/>
        <v>20146.782345461743</v>
      </c>
      <c r="P85" s="64">
        <v>2014</v>
      </c>
      <c r="Q85" s="87">
        <v>3.2200627585099333E-2</v>
      </c>
      <c r="R85" s="3">
        <f t="shared" si="7"/>
        <v>-841945.89954227221</v>
      </c>
      <c r="S85" s="3">
        <f t="shared" si="8"/>
        <v>-869093.80179462128</v>
      </c>
    </row>
    <row r="86" spans="1:19" ht="12.75">
      <c r="A86" s="64">
        <v>2015</v>
      </c>
      <c r="B86" s="87">
        <v>3.0809462896269603E-2</v>
      </c>
      <c r="C86" s="3">
        <f t="shared" si="4"/>
        <v>839659.92321874085</v>
      </c>
      <c r="D86" s="3">
        <f t="shared" si="9"/>
        <v>880462.77956239751</v>
      </c>
      <c r="E86" s="3"/>
      <c r="F86" s="64">
        <v>2015</v>
      </c>
      <c r="G86" s="87">
        <v>1.8616631661300218E-2</v>
      </c>
      <c r="H86" s="3">
        <f t="shared" si="5"/>
        <v>304501.92001597304</v>
      </c>
      <c r="I86" s="3">
        <f t="shared" si="10"/>
        <v>325776.21741712157</v>
      </c>
      <c r="K86" s="64">
        <v>2015</v>
      </c>
      <c r="L86" s="87">
        <v>1.6827983827961464E-2</v>
      </c>
      <c r="M86" s="3">
        <f t="shared" si="6"/>
        <v>20348.674456310957</v>
      </c>
      <c r="N86" s="3">
        <f t="shared" si="11"/>
        <v>20527.012692850629</v>
      </c>
      <c r="P86" s="64">
        <v>2015</v>
      </c>
      <c r="Q86" s="87">
        <v>3.212893001162187E-2</v>
      </c>
      <c r="R86" s="3">
        <f t="shared" si="7"/>
        <v>-868996.72042223788</v>
      </c>
      <c r="S86" s="3">
        <f t="shared" si="8"/>
        <v>-901832.28037695028</v>
      </c>
    </row>
    <row r="87" spans="1:19" ht="12.75">
      <c r="A87" s="64">
        <v>2016</v>
      </c>
      <c r="B87" s="87">
        <v>3.3969213940548422E-2</v>
      </c>
      <c r="C87" s="3">
        <f t="shared" si="4"/>
        <v>868182.51078786282</v>
      </c>
      <c r="D87" s="3">
        <f t="shared" si="9"/>
        <v>912241.33768283762</v>
      </c>
      <c r="E87" s="3"/>
      <c r="F87" s="64">
        <v>2016</v>
      </c>
      <c r="G87" s="87">
        <v>1.9137611082678255E-2</v>
      </c>
      <c r="H87" s="3">
        <f t="shared" si="5"/>
        <v>310329.35933516751</v>
      </c>
      <c r="I87" s="3">
        <f t="shared" si="10"/>
        <v>332318.67648464872</v>
      </c>
      <c r="K87" s="64">
        <v>2016</v>
      </c>
      <c r="L87" s="87">
        <v>1.6418633591938629E-2</v>
      </c>
      <c r="M87" s="3">
        <f t="shared" si="6"/>
        <v>20682.771886290771</v>
      </c>
      <c r="N87" s="3">
        <f t="shared" si="11"/>
        <v>20914.419129929494</v>
      </c>
      <c r="P87" s="64">
        <v>2016</v>
      </c>
      <c r="Q87" s="87">
        <v>3.1539086903853222E-2</v>
      </c>
      <c r="R87" s="3">
        <f t="shared" si="7"/>
        <v>-896404.08350679826</v>
      </c>
      <c r="S87" s="3">
        <f t="shared" si="8"/>
        <v>-935804.00671420794</v>
      </c>
    </row>
    <row r="88" spans="1:19" ht="12.75">
      <c r="A88" s="64">
        <v>2017</v>
      </c>
      <c r="B88" s="87">
        <v>3.4625278391739636E-2</v>
      </c>
      <c r="C88" s="3">
        <f t="shared" si="4"/>
        <v>898243.57191873202</v>
      </c>
      <c r="D88" s="3">
        <f t="shared" si="9"/>
        <v>945166.8798435526</v>
      </c>
      <c r="E88" s="3"/>
      <c r="F88" s="64">
        <v>2017</v>
      </c>
      <c r="G88" s="87">
        <v>1.8739999520956348E-2</v>
      </c>
      <c r="H88" s="3">
        <f t="shared" si="5"/>
        <v>316144.93138044723</v>
      </c>
      <c r="I88" s="3">
        <f t="shared" si="10"/>
        <v>338992.52565483481</v>
      </c>
      <c r="K88" s="64">
        <v>2017</v>
      </c>
      <c r="L88" s="87">
        <v>1.6172897134470319E-2</v>
      </c>
      <c r="M88" s="3">
        <f t="shared" si="6"/>
        <v>21017.272228463466</v>
      </c>
      <c r="N88" s="3">
        <f t="shared" si="11"/>
        <v>21309.137091083288</v>
      </c>
      <c r="P88" s="64">
        <v>2017</v>
      </c>
      <c r="Q88" s="87">
        <v>3.1955125916445448E-2</v>
      </c>
      <c r="R88" s="3">
        <f t="shared" si="7"/>
        <v>-925048.78886727383</v>
      </c>
      <c r="S88" s="3">
        <f t="shared" si="8"/>
        <v>-971055.43684500374</v>
      </c>
    </row>
    <row r="89" spans="1:19" ht="12.75">
      <c r="A89" s="64">
        <v>2018</v>
      </c>
      <c r="B89" s="87">
        <v>3.4424156564943083E-2</v>
      </c>
      <c r="C89" s="3">
        <f t="shared" si="4"/>
        <v>929164.84927191609</v>
      </c>
      <c r="D89" s="3">
        <f t="shared" si="9"/>
        <v>979280.80415907188</v>
      </c>
      <c r="E89" s="3"/>
      <c r="F89" s="64">
        <v>2018</v>
      </c>
      <c r="G89" s="87">
        <v>1.833133917330021E-2</v>
      </c>
      <c r="H89" s="3">
        <f t="shared" si="5"/>
        <v>321940.29134550196</v>
      </c>
      <c r="I89" s="3">
        <f t="shared" si="10"/>
        <v>345800.40359288175</v>
      </c>
      <c r="K89" s="64">
        <v>2018</v>
      </c>
      <c r="L89" s="87">
        <v>1.613076902265358E-2</v>
      </c>
      <c r="M89" s="3">
        <f t="shared" si="6"/>
        <v>21356.296992267042</v>
      </c>
      <c r="N89" s="3">
        <f t="shared" si="11"/>
        <v>21711.304566750943</v>
      </c>
      <c r="P89" s="64">
        <v>2018</v>
      </c>
      <c r="Q89" s="87">
        <v>3.1634948808657005E-2</v>
      </c>
      <c r="R89" s="3">
        <f t="shared" si="7"/>
        <v>-954312.65994860011</v>
      </c>
      <c r="S89" s="3">
        <f t="shared" si="8"/>
        <v>-1007634.7767916911</v>
      </c>
    </row>
    <row r="90" spans="1:19" ht="12.75">
      <c r="A90" s="64">
        <v>2019</v>
      </c>
      <c r="B90" s="87">
        <v>3.3980579825661099E-2</v>
      </c>
      <c r="C90" s="3">
        <f t="shared" si="4"/>
        <v>960738.40960379888</v>
      </c>
      <c r="D90" s="3">
        <f t="shared" si="9"/>
        <v>1014626.0029267785</v>
      </c>
      <c r="E90" s="3"/>
      <c r="F90" s="64">
        <v>2019</v>
      </c>
      <c r="G90" s="87">
        <v>1.8349824964251006E-2</v>
      </c>
      <c r="H90" s="3">
        <f t="shared" si="5"/>
        <v>327847.83934063191</v>
      </c>
      <c r="I90" s="3">
        <f t="shared" si="10"/>
        <v>352745.00195545668</v>
      </c>
      <c r="K90" s="64">
        <v>2019</v>
      </c>
      <c r="L90" s="87">
        <v>1.6000323832590292E-2</v>
      </c>
      <c r="M90" s="3">
        <f t="shared" si="6"/>
        <v>21698.00466000829</v>
      </c>
      <c r="N90" s="3">
        <f t="shared" si="11"/>
        <v>22121.062151665799</v>
      </c>
      <c r="P90" s="64">
        <v>2019</v>
      </c>
      <c r="Q90" s="87">
        <v>3.15067684185475E-2</v>
      </c>
      <c r="R90" s="3">
        <f t="shared" si="7"/>
        <v>-984379.96792448871</v>
      </c>
      <c r="S90" s="3">
        <f t="shared" si="8"/>
        <v>-1045592.048481681</v>
      </c>
    </row>
    <row r="91" spans="1:19" ht="12.75">
      <c r="A91" s="64">
        <v>2020</v>
      </c>
      <c r="B91" s="87">
        <v>3.3850367028199393E-2</v>
      </c>
      <c r="C91" s="3">
        <f t="shared" si="4"/>
        <v>993259.75738697592</v>
      </c>
      <c r="D91" s="3">
        <f t="shared" si="9"/>
        <v>1051246.9165564766</v>
      </c>
      <c r="E91" s="3"/>
      <c r="F91" s="64">
        <v>2020</v>
      </c>
      <c r="G91" s="87">
        <v>1.8313279569148456E-2</v>
      </c>
      <c r="H91" s="3">
        <f t="shared" si="5"/>
        <v>333851.80847861822</v>
      </c>
      <c r="I91" s="3">
        <f t="shared" si="10"/>
        <v>359829.06645490247</v>
      </c>
      <c r="K91" s="64">
        <v>2020</v>
      </c>
      <c r="L91" s="87">
        <v>1.6036208339237794E-2</v>
      </c>
      <c r="M91" s="3">
        <f t="shared" si="6"/>
        <v>22045.958383281933</v>
      </c>
      <c r="N91" s="3">
        <f t="shared" si="11"/>
        <v>22538.553094006464</v>
      </c>
      <c r="P91" s="64">
        <v>2020</v>
      </c>
      <c r="Q91" s="87">
        <v>3.1251756028978742E-2</v>
      </c>
      <c r="R91" s="3">
        <f t="shared" si="7"/>
        <v>-1015143.5705218787</v>
      </c>
      <c r="S91" s="3">
        <f t="shared" si="8"/>
        <v>-1084979.1581519907</v>
      </c>
    </row>
    <row r="92" spans="1:19" ht="12.75">
      <c r="A92" s="64">
        <v>2021</v>
      </c>
      <c r="B92" s="87">
        <v>3.3662537103284748E-2</v>
      </c>
      <c r="C92" s="3">
        <f t="shared" si="4"/>
        <v>1026695.4008232147</v>
      </c>
      <c r="D92" s="3">
        <f t="shared" si="9"/>
        <v>1089189.5894464394</v>
      </c>
      <c r="E92" s="3"/>
      <c r="F92" s="64">
        <v>2021</v>
      </c>
      <c r="G92" s="87">
        <v>1.8598546452851611E-2</v>
      </c>
      <c r="H92" s="3">
        <f t="shared" si="5"/>
        <v>340060.96684697631</v>
      </c>
      <c r="I92" s="3">
        <f t="shared" si="10"/>
        <v>367055.39794482046</v>
      </c>
      <c r="K92" s="64">
        <v>2021</v>
      </c>
      <c r="L92" s="87">
        <v>1.6080545493217063E-2</v>
      </c>
      <c r="M92" s="3">
        <f t="shared" si="6"/>
        <v>22400.469420005869</v>
      </c>
      <c r="N92" s="3">
        <f t="shared" si="11"/>
        <v>22963.923345475301</v>
      </c>
      <c r="P92" s="64">
        <v>2021</v>
      </c>
      <c r="Q92" s="87">
        <v>3.1239012248022849E-2</v>
      </c>
      <c r="R92" s="3">
        <f t="shared" si="7"/>
        <v>-1046855.6529549132</v>
      </c>
      <c r="S92" s="3">
        <f t="shared" si="8"/>
        <v>-1125849.9673305682</v>
      </c>
    </row>
    <row r="93" spans="1:19" ht="12.75">
      <c r="A93" s="64">
        <v>2022</v>
      </c>
      <c r="B93" s="87">
        <v>3.3473713401964179E-2</v>
      </c>
      <c r="C93" s="3">
        <f t="shared" si="4"/>
        <v>1061062.7084214857</v>
      </c>
      <c r="D93" s="3">
        <f t="shared" si="9"/>
        <v>1128501.7278761922</v>
      </c>
      <c r="E93" s="3"/>
      <c r="F93" s="64">
        <v>2022</v>
      </c>
      <c r="G93" s="87">
        <v>1.9380004595787217E-2</v>
      </c>
      <c r="H93" s="3">
        <f t="shared" si="5"/>
        <v>346651.34994731855</v>
      </c>
      <c r="I93" s="3">
        <f t="shared" si="10"/>
        <v>374426.8535274546</v>
      </c>
      <c r="K93" s="64">
        <v>2022</v>
      </c>
      <c r="L93" s="87">
        <v>1.5922354351274821E-2</v>
      </c>
      <c r="M93" s="3">
        <f t="shared" si="6"/>
        <v>22757.137631746096</v>
      </c>
      <c r="N93" s="3">
        <f t="shared" si="11"/>
        <v>23397.321612322052</v>
      </c>
      <c r="P93" s="64">
        <v>2022</v>
      </c>
      <c r="Q93" s="87">
        <v>3.121538555109573E-2</v>
      </c>
      <c r="R93" s="3">
        <f t="shared" si="7"/>
        <v>-1079533.6557782448</v>
      </c>
      <c r="S93" s="3">
        <f t="shared" si="8"/>
        <v>-1168260.3664914609</v>
      </c>
    </row>
    <row r="94" spans="1:19" ht="12.75">
      <c r="A94" s="64">
        <v>2023</v>
      </c>
      <c r="B94" s="87">
        <v>3.3369994157936282E-2</v>
      </c>
      <c r="C94" s="3">
        <f t="shared" si="4"/>
        <v>1096470.3648027147</v>
      </c>
      <c r="D94" s="3">
        <f t="shared" si="9"/>
        <v>1169232.7599888211</v>
      </c>
      <c r="E94" s="3"/>
      <c r="F94" s="64">
        <v>2023</v>
      </c>
      <c r="G94" s="87">
        <v>1.9630582773630747E-2</v>
      </c>
      <c r="H94" s="3">
        <f t="shared" si="5"/>
        <v>353456.31796605024</v>
      </c>
      <c r="I94" s="3">
        <f t="shared" si="10"/>
        <v>381946.34768331499</v>
      </c>
      <c r="K94" s="64">
        <v>2023</v>
      </c>
      <c r="L94" s="87">
        <v>1.5788008862810385E-2</v>
      </c>
      <c r="M94" s="3">
        <f t="shared" si="6"/>
        <v>23116.4275223683</v>
      </c>
      <c r="N94" s="3">
        <f t="shared" si="11"/>
        <v>23838.899407330431</v>
      </c>
      <c r="P94" s="64">
        <v>2023</v>
      </c>
      <c r="Q94" s="87">
        <v>3.13023197012142E-2</v>
      </c>
      <c r="R94" s="3">
        <f t="shared" si="7"/>
        <v>-1113325.563399636</v>
      </c>
      <c r="S94" s="3">
        <f t="shared" si="8"/>
        <v>-1212268.3514845502</v>
      </c>
    </row>
    <row r="95" spans="1:19" ht="12.75">
      <c r="A95" s="64">
        <v>2024</v>
      </c>
      <c r="B95" s="87">
        <v>3.3339771835749384E-2</v>
      </c>
      <c r="C95" s="3">
        <f t="shared" si="4"/>
        <v>1133026.4365898981</v>
      </c>
      <c r="D95" s="3">
        <f t="shared" si="9"/>
        <v>1211433.8979382238</v>
      </c>
      <c r="E95" s="3"/>
      <c r="F95" s="64">
        <v>2024</v>
      </c>
      <c r="G95" s="87">
        <v>1.9477970318864116E-2</v>
      </c>
      <c r="H95" s="3">
        <f t="shared" si="5"/>
        <v>360340.92963640793</v>
      </c>
      <c r="I95" s="3">
        <f t="shared" si="10"/>
        <v>389616.8534234871</v>
      </c>
      <c r="K95" s="64">
        <v>2024</v>
      </c>
      <c r="L95" s="87">
        <v>1.5761230422642637E-2</v>
      </c>
      <c r="M95" s="3">
        <f t="shared" si="6"/>
        <v>23480.770863096666</v>
      </c>
      <c r="N95" s="3">
        <f t="shared" si="11"/>
        <v>24288.81110278585</v>
      </c>
      <c r="P95" s="64">
        <v>2024</v>
      </c>
      <c r="Q95" s="87">
        <v>3.0958728117827593E-2</v>
      </c>
      <c r="R95" s="3">
        <f t="shared" si="7"/>
        <v>-1147792.7068235525</v>
      </c>
      <c r="S95" s="3">
        <f t="shared" si="8"/>
        <v>-1257934.1028443684</v>
      </c>
    </row>
    <row r="96" spans="1:19" ht="12.75">
      <c r="A96" s="64">
        <v>2025</v>
      </c>
      <c r="B96" s="87">
        <v>3.3246749212252319E-2</v>
      </c>
      <c r="C96" s="3">
        <f t="shared" si="4"/>
        <v>1170695.8823780543</v>
      </c>
      <c r="D96" s="3">
        <f t="shared" si="9"/>
        <v>1255158.202279442</v>
      </c>
      <c r="E96" s="3"/>
      <c r="F96" s="64">
        <v>2025</v>
      </c>
      <c r="G96" s="87">
        <v>1.8717098928925872E-2</v>
      </c>
      <c r="H96" s="3">
        <f t="shared" si="5"/>
        <v>367085.46646455367</v>
      </c>
      <c r="I96" s="3">
        <f t="shared" si="10"/>
        <v>397441.4034650824</v>
      </c>
      <c r="K96" s="64">
        <v>2025</v>
      </c>
      <c r="L96" s="87">
        <v>1.5461022106160429E-2</v>
      </c>
      <c r="M96" s="3">
        <f t="shared" si="6"/>
        <v>23843.80758048069</v>
      </c>
      <c r="N96" s="3">
        <f t="shared" si="11"/>
        <v>24747.213984442817</v>
      </c>
      <c r="P96" s="64">
        <v>2025</v>
      </c>
      <c r="Q96" s="87">
        <v>3.0784818153191208E-2</v>
      </c>
      <c r="R96" s="3">
        <f t="shared" si="7"/>
        <v>-1183127.2965806746</v>
      </c>
      <c r="S96" s="3">
        <f t="shared" si="8"/>
        <v>-1305320.0680864537</v>
      </c>
    </row>
    <row r="97" spans="1:19" ht="12.75">
      <c r="A97" s="64">
        <v>2026</v>
      </c>
      <c r="B97" s="87">
        <v>3.237013769458847E-2</v>
      </c>
      <c r="C97" s="3">
        <f t="shared" si="4"/>
        <v>1208591.4692891196</v>
      </c>
      <c r="D97" s="3">
        <f t="shared" si="9"/>
        <v>1300460.6486830353</v>
      </c>
      <c r="E97" s="3"/>
      <c r="F97" s="64">
        <v>2026</v>
      </c>
      <c r="G97" s="87">
        <v>1.8523446445380603E-2</v>
      </c>
      <c r="H97" s="3">
        <f t="shared" si="5"/>
        <v>373885.15444348735</v>
      </c>
      <c r="I97" s="3">
        <f t="shared" si="10"/>
        <v>405423.09143029538</v>
      </c>
      <c r="K97" s="64">
        <v>2026</v>
      </c>
      <c r="L97" s="87">
        <v>1.5321117441455812E-2</v>
      </c>
      <c r="M97" s="3">
        <f t="shared" si="6"/>
        <v>24209.121356672709</v>
      </c>
      <c r="N97" s="3">
        <f t="shared" si="11"/>
        <v>25214.26830651085</v>
      </c>
      <c r="P97" s="64">
        <v>2026</v>
      </c>
      <c r="Q97" s="87">
        <v>3.0910008095264067E-2</v>
      </c>
      <c r="R97" s="3">
        <f t="shared" si="7"/>
        <v>-1219697.7708957111</v>
      </c>
      <c r="S97" s="3">
        <f t="shared" si="8"/>
        <v>-1354491.0471037813</v>
      </c>
    </row>
    <row r="98" spans="1:19" ht="12.75">
      <c r="A98" s="64">
        <v>2027</v>
      </c>
      <c r="B98" s="87">
        <v>3.1542163456318065E-2</v>
      </c>
      <c r="C98" s="3">
        <f t="shared" si="4"/>
        <v>1246713.0589653486</v>
      </c>
      <c r="D98" s="3">
        <f t="shared" si="9"/>
        <v>1347398.1970573789</v>
      </c>
      <c r="F98" s="64">
        <v>2027</v>
      </c>
      <c r="G98" s="87">
        <v>1.860874261964094E-2</v>
      </c>
      <c r="H98" s="3">
        <f t="shared" si="5"/>
        <v>380842.68705183087</v>
      </c>
      <c r="I98" s="3">
        <f t="shared" si="10"/>
        <v>413565.07306954078</v>
      </c>
      <c r="K98" s="64">
        <v>2027</v>
      </c>
      <c r="L98" s="87">
        <v>1.5067177033556596E-2</v>
      </c>
      <c r="M98" s="3">
        <f t="shared" si="6"/>
        <v>24573.884473980554</v>
      </c>
      <c r="N98" s="3">
        <f t="shared" si="11"/>
        <v>25690.137347678155</v>
      </c>
      <c r="P98" s="64">
        <v>2027</v>
      </c>
      <c r="Q98" s="87">
        <v>3.0915462244936267E-2</v>
      </c>
      <c r="R98" s="3">
        <f t="shared" si="7"/>
        <v>-1257405.2912820706</v>
      </c>
      <c r="S98" s="3">
        <f t="shared" si="8"/>
        <v>-1405514.2807800497</v>
      </c>
    </row>
    <row r="99" spans="1:19" ht="12.75">
      <c r="A99" s="64">
        <v>2028</v>
      </c>
      <c r="B99" s="87">
        <v>3.0667650938114462E-2</v>
      </c>
      <c r="C99" s="3">
        <f t="shared" si="4"/>
        <v>1284946.8198776869</v>
      </c>
      <c r="D99" s="3">
        <f t="shared" si="9"/>
        <v>1396029.8631657923</v>
      </c>
      <c r="F99" s="64">
        <v>2028</v>
      </c>
      <c r="G99" s="87">
        <v>1.8638595325884362E-2</v>
      </c>
      <c r="H99" s="3">
        <f t="shared" si="5"/>
        <v>387941.05977861234</v>
      </c>
      <c r="I99" s="3">
        <f t="shared" si="10"/>
        <v>421870.56750915467</v>
      </c>
      <c r="K99" s="64">
        <v>2028</v>
      </c>
      <c r="L99" s="87">
        <v>1.4948273088683446E-2</v>
      </c>
      <c r="M99" s="3">
        <f t="shared" si="6"/>
        <v>24941.221609947374</v>
      </c>
      <c r="N99" s="3">
        <f t="shared" si="11"/>
        <v>26174.987468192623</v>
      </c>
      <c r="P99" s="64">
        <v>2028</v>
      </c>
      <c r="Q99" s="87">
        <v>3.0810761965517051E-2</v>
      </c>
      <c r="R99" s="3">
        <f t="shared" si="7"/>
        <v>-1296146.9064059441</v>
      </c>
      <c r="S99" s="3">
        <f t="shared" si="8"/>
        <v>-1458459.5429410024</v>
      </c>
    </row>
    <row r="100" spans="1:19" ht="12.75">
      <c r="A100" s="64">
        <v>2029</v>
      </c>
      <c r="B100" s="87">
        <v>3.0119412736757101E-2</v>
      </c>
      <c r="C100" s="3">
        <f t="shared" si="4"/>
        <v>1323648.6634903664</v>
      </c>
      <c r="D100" s="3">
        <f t="shared" si="9"/>
        <v>1446416.7928285471</v>
      </c>
      <c r="F100" s="64">
        <v>2029</v>
      </c>
      <c r="G100" s="87">
        <v>1.8646866636483388E-2</v>
      </c>
      <c r="H100" s="3">
        <f t="shared" si="5"/>
        <v>395174.94498312013</v>
      </c>
      <c r="I100" s="3">
        <f t="shared" si="10"/>
        <v>430342.8585241526</v>
      </c>
      <c r="K100" s="64">
        <v>2029</v>
      </c>
      <c r="L100" s="87">
        <v>1.4770461751758879E-2</v>
      </c>
      <c r="M100" s="3">
        <f t="shared" si="6"/>
        <v>25309.614969779239</v>
      </c>
      <c r="N100" s="3">
        <f t="shared" si="11"/>
        <v>26668.988168020136</v>
      </c>
      <c r="P100" s="64">
        <v>2029</v>
      </c>
      <c r="Q100" s="87">
        <v>3.0617384743103944E-2</v>
      </c>
      <c r="R100" s="3">
        <f t="shared" si="7"/>
        <v>-1335831.5349229588</v>
      </c>
      <c r="S100" s="3">
        <f t="shared" si="8"/>
        <v>-1513399.2357695228</v>
      </c>
    </row>
    <row r="101" spans="1:19" ht="12.75">
      <c r="A101" s="64">
        <v>2030</v>
      </c>
      <c r="B101" s="87">
        <v>2.8679131962011811E-2</v>
      </c>
      <c r="C101" s="3">
        <f t="shared" si="4"/>
        <v>1361609.7581819473</v>
      </c>
      <c r="D101" s="3">
        <f t="shared" si="9"/>
        <v>1498622.3388030489</v>
      </c>
      <c r="E101" s="3"/>
      <c r="F101" s="64">
        <v>2030</v>
      </c>
      <c r="G101" s="87">
        <v>1.8666938142009901E-2</v>
      </c>
      <c r="H101" s="3">
        <f t="shared" si="5"/>
        <v>402551.65123639221</v>
      </c>
      <c r="I101" s="3">
        <f t="shared" si="10"/>
        <v>438985.29583654838</v>
      </c>
      <c r="K101" s="64">
        <v>2030</v>
      </c>
      <c r="L101" s="87">
        <v>1.4567406606638984E-2</v>
      </c>
      <c r="M101" s="3">
        <f t="shared" si="6"/>
        <v>25678.310422101491</v>
      </c>
      <c r="N101" s="3">
        <f t="shared" si="11"/>
        <v>27172.31214610047</v>
      </c>
      <c r="P101" s="64">
        <v>2030</v>
      </c>
      <c r="Q101" s="87">
        <v>3.0855603022932592E-2</v>
      </c>
      <c r="R101" s="3">
        <f t="shared" si="7"/>
        <v>-1377049.4224700562</v>
      </c>
      <c r="S101" s="3">
        <f t="shared" si="8"/>
        <v>-1570408.4888149865</v>
      </c>
    </row>
    <row r="102" spans="1:19" ht="12.75">
      <c r="A102" s="64">
        <v>2031</v>
      </c>
      <c r="B102" s="87">
        <v>2.8165828481752486E-2</v>
      </c>
      <c r="C102" s="3">
        <f t="shared" si="4"/>
        <v>1399960.6250899807</v>
      </c>
      <c r="D102" s="3">
        <f t="shared" si="9"/>
        <v>1552712.1404388573</v>
      </c>
      <c r="F102" s="64">
        <v>2031</v>
      </c>
      <c r="G102" s="87">
        <v>1.868084989760687E-2</v>
      </c>
      <c r="H102" s="3">
        <f t="shared" si="5"/>
        <v>410071.65820917301</v>
      </c>
      <c r="I102" s="3">
        <f t="shared" si="10"/>
        <v>447801.29643974639</v>
      </c>
      <c r="K102" s="64">
        <v>2031</v>
      </c>
      <c r="L102" s="87">
        <v>1.4406887007000402E-2</v>
      </c>
      <c r="M102" s="3">
        <f t="shared" si="6"/>
        <v>26048.25493888339</v>
      </c>
      <c r="N102" s="3">
        <f t="shared" si="11"/>
        <v>27685.135360721557</v>
      </c>
      <c r="P102" s="64">
        <v>2031</v>
      </c>
      <c r="Q102" s="87">
        <v>3.0967191766192729E-2</v>
      </c>
      <c r="R102" s="3">
        <f t="shared" si="7"/>
        <v>-1419692.7760072113</v>
      </c>
      <c r="S102" s="3">
        <f t="shared" si="8"/>
        <v>-1629565.2617322633</v>
      </c>
    </row>
    <row r="103" spans="1:19" ht="12.75">
      <c r="A103" s="64">
        <v>2032</v>
      </c>
      <c r="B103" s="87">
        <v>2.7820374311053903E-2</v>
      </c>
      <c r="C103" s="3">
        <f t="shared" si="4"/>
        <v>1438908.0537007209</v>
      </c>
      <c r="D103" s="3">
        <f t="shared" si="9"/>
        <v>1608754.2062076945</v>
      </c>
      <c r="F103" s="64">
        <v>2032</v>
      </c>
      <c r="G103" s="87">
        <v>1.8614187374155895E-2</v>
      </c>
      <c r="H103" s="3">
        <f t="shared" si="5"/>
        <v>417704.80889190937</v>
      </c>
      <c r="I103" s="3">
        <f t="shared" si="10"/>
        <v>456794.34594953136</v>
      </c>
      <c r="K103" s="64">
        <v>2032</v>
      </c>
      <c r="L103" s="87">
        <v>1.4288046637382418E-2</v>
      </c>
      <c r="M103" s="3">
        <f t="shared" si="6"/>
        <v>26420.433620272586</v>
      </c>
      <c r="N103" s="3">
        <f t="shared" si="11"/>
        <v>28207.637091033186</v>
      </c>
      <c r="P103" s="64">
        <v>2032</v>
      </c>
      <c r="Q103" s="87">
        <v>3.0844686708453729E-2</v>
      </c>
      <c r="R103" s="3">
        <f t="shared" si="7"/>
        <v>-1463482.7549054087</v>
      </c>
      <c r="S103" s="3">
        <f t="shared" si="8"/>
        <v>-1690950.4508908626</v>
      </c>
    </row>
    <row r="104" spans="1:19" ht="12.75">
      <c r="A104" s="64">
        <v>2033</v>
      </c>
      <c r="B104" s="87">
        <v>2.6597179738324046E-2</v>
      </c>
      <c r="C104" s="3">
        <f t="shared" si="4"/>
        <v>1477178.9498319209</v>
      </c>
      <c r="D104" s="3">
        <f t="shared" si="9"/>
        <v>1666818.9992122131</v>
      </c>
      <c r="F104" s="64">
        <v>2033</v>
      </c>
      <c r="G104" s="87">
        <v>1.8550160766616579E-2</v>
      </c>
      <c r="H104" s="3">
        <f t="shared" si="5"/>
        <v>425453.3002498431</v>
      </c>
      <c r="I104" s="3">
        <f t="shared" si="10"/>
        <v>465967.99998218939</v>
      </c>
      <c r="K104" s="64">
        <v>2033</v>
      </c>
      <c r="L104" s="87">
        <v>1.4306324512973994E-2</v>
      </c>
      <c r="M104" s="3">
        <f t="shared" si="6"/>
        <v>26798.412917417692</v>
      </c>
      <c r="N104" s="3">
        <f t="shared" si="11"/>
        <v>28739.99999972164</v>
      </c>
      <c r="P104" s="64">
        <v>2033</v>
      </c>
      <c r="Q104" s="87">
        <v>3.0693955653232696E-2</v>
      </c>
      <c r="R104" s="3">
        <f t="shared" si="7"/>
        <v>-1508402.829683746</v>
      </c>
      <c r="S104" s="3">
        <f t="shared" si="8"/>
        <v>-1754648.0000000119</v>
      </c>
    </row>
    <row r="105" spans="1:19" ht="12.75">
      <c r="A105" s="64">
        <v>2034</v>
      </c>
      <c r="B105" s="87">
        <v>2.5450095405325147E-2</v>
      </c>
      <c r="C105" s="3">
        <f t="shared" si="4"/>
        <v>1514773.2950358812</v>
      </c>
      <c r="D105" s="3"/>
      <c r="F105" s="64">
        <v>2034</v>
      </c>
      <c r="G105" s="87">
        <v>1.8606551329310092E-2</v>
      </c>
      <c r="H105" s="3">
        <f t="shared" si="5"/>
        <v>433369.51891916618</v>
      </c>
      <c r="I105" s="3"/>
      <c r="K105" s="64">
        <v>2034</v>
      </c>
      <c r="L105" s="87">
        <v>1.4481808982765814E-2</v>
      </c>
      <c r="M105" s="3">
        <f t="shared" si="6"/>
        <v>27186.502414329021</v>
      </c>
      <c r="N105" s="3"/>
      <c r="P105" s="64">
        <v>2034</v>
      </c>
      <c r="Q105" s="87">
        <v>3.0658866750562744E-2</v>
      </c>
      <c r="R105" s="3">
        <f t="shared" si="7"/>
        <v>-1554648.7510451917</v>
      </c>
      <c r="S105" s="3"/>
    </row>
    <row r="106" spans="1:19" ht="12.75">
      <c r="A106" s="64">
        <v>2035</v>
      </c>
      <c r="B106" s="87">
        <v>2.4551375991792201E-2</v>
      </c>
      <c r="C106" s="3">
        <f t="shared" si="4"/>
        <v>1551963.063744633</v>
      </c>
      <c r="D106" s="3"/>
      <c r="F106" s="64">
        <v>2035</v>
      </c>
      <c r="G106" s="87">
        <v>1.8455341327084422E-2</v>
      </c>
      <c r="H106" s="3">
        <f t="shared" si="5"/>
        <v>441367.50131157378</v>
      </c>
      <c r="I106" s="3"/>
      <c r="K106" s="64">
        <v>2035</v>
      </c>
      <c r="L106" s="87">
        <v>1.5126984438857644E-2</v>
      </c>
      <c r="M106" s="3">
        <f t="shared" si="6"/>
        <v>27597.752213297543</v>
      </c>
      <c r="N106" s="3"/>
      <c r="P106" s="64">
        <v>2035</v>
      </c>
      <c r="Q106" s="87">
        <v>2.9453259703616622E-2</v>
      </c>
      <c r="R106" s="3">
        <f t="shared" si="7"/>
        <v>-1600438.2244576288</v>
      </c>
      <c r="S106" s="3"/>
    </row>
    <row r="107" spans="1:19" ht="12.75">
      <c r="A107" s="64">
        <v>2036</v>
      </c>
      <c r="B107" s="87">
        <v>2.4110557981955334E-2</v>
      </c>
      <c r="C107" s="3">
        <f t="shared" si="4"/>
        <v>1589381.7591789011</v>
      </c>
      <c r="D107" s="3"/>
      <c r="F107" s="64">
        <v>2036</v>
      </c>
      <c r="G107" s="87">
        <v>1.8355418245533626E-2</v>
      </c>
      <c r="H107" s="3">
        <f t="shared" si="5"/>
        <v>449468.98639813386</v>
      </c>
      <c r="I107" s="3"/>
      <c r="K107" s="64">
        <v>2036</v>
      </c>
      <c r="L107" s="87">
        <v>1.4296109637962188E-2</v>
      </c>
      <c r="M107" s="3">
        <f t="shared" si="6"/>
        <v>27992.292704700158</v>
      </c>
      <c r="N107" s="3"/>
      <c r="P107" s="64">
        <v>2036</v>
      </c>
      <c r="Q107" s="87">
        <v>3.0700747542766693E-2</v>
      </c>
      <c r="R107" s="3">
        <f t="shared" si="7"/>
        <v>-1649572.8743444963</v>
      </c>
      <c r="S107" s="3"/>
    </row>
    <row r="108" spans="1:19" ht="12.75">
      <c r="A108" s="64">
        <v>2037</v>
      </c>
      <c r="B108" s="87">
        <v>2.4063149286615591E-2</v>
      </c>
      <c r="C108" s="3">
        <f t="shared" si="4"/>
        <v>1627627.2897234468</v>
      </c>
      <c r="D108" s="3"/>
      <c r="F108" s="64">
        <v>2037</v>
      </c>
      <c r="G108" s="87">
        <v>1.8244240680210518E-2</v>
      </c>
      <c r="H108" s="3">
        <f t="shared" si="5"/>
        <v>457669.20676427172</v>
      </c>
      <c r="I108" s="3"/>
      <c r="K108" s="64">
        <v>2037</v>
      </c>
      <c r="L108" s="87">
        <v>1.3134307942413522E-2</v>
      </c>
      <c r="M108" s="3">
        <f t="shared" si="6"/>
        <v>28359.952097097866</v>
      </c>
      <c r="N108" s="3"/>
      <c r="P108" s="64">
        <v>2037</v>
      </c>
      <c r="Q108" s="87">
        <v>3.1771820938872417E-2</v>
      </c>
      <c r="R108" s="3">
        <f t="shared" si="7"/>
        <v>-1701982.8083337906</v>
      </c>
      <c r="S108" s="3"/>
    </row>
    <row r="109" spans="1:19" ht="12.75">
      <c r="A109" s="64">
        <v>2038</v>
      </c>
      <c r="B109" s="87">
        <v>2.4079216420697984E-2</v>
      </c>
      <c r="C109" s="3">
        <f t="shared" si="4"/>
        <v>1666819.2794849318</v>
      </c>
      <c r="D109" s="3"/>
      <c r="F109" s="64">
        <v>2038</v>
      </c>
      <c r="G109" s="87">
        <v>1.8132455179357444E-2</v>
      </c>
      <c r="H109" s="3">
        <f t="shared" si="5"/>
        <v>465967.87314289692</v>
      </c>
      <c r="I109" s="3"/>
      <c r="K109" s="64">
        <v>2038</v>
      </c>
      <c r="L109" s="87">
        <v>1.3417562159963108E-2</v>
      </c>
      <c r="M109" s="3">
        <f t="shared" si="6"/>
        <v>28740.47351721425</v>
      </c>
      <c r="N109" s="3"/>
      <c r="P109" s="64">
        <v>2038</v>
      </c>
      <c r="Q109" s="87">
        <v>3.0943662313045243E-2</v>
      </c>
      <c r="R109" s="3">
        <f t="shared" si="7"/>
        <v>-1754648.3896174799</v>
      </c>
      <c r="S109" s="3"/>
    </row>
  </sheetData>
  <pageMargins left="0.7" right="0.7" top="0.75" bottom="0.75" header="0.3" footer="0.3"/>
  <pageSetup scale="48" firstPageNumber="172" orientation="landscape" useFirstPageNumber="1" r:id="rId1"/>
  <headerFooter>
    <oddFooter>&amp;R09RC-STAFFPOD3-8-&amp;P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67</vt:i4>
      </vt:variant>
      <vt:variant>
        <vt:lpstr>Named Ranges</vt:lpstr>
      </vt:variant>
      <vt:variant>
        <vt:i4>36</vt:i4>
      </vt:variant>
    </vt:vector>
  </HeadingPairs>
  <TitlesOfParts>
    <vt:vector size="103" baseType="lpstr">
      <vt:lpstr>Summary of Assumption Changes</vt:lpstr>
      <vt:lpstr>Surp and Deficit</vt:lpstr>
      <vt:lpstr>Surp and Deficit - old</vt:lpstr>
      <vt:lpstr>Summary</vt:lpstr>
      <vt:lpstr>Anc Stm</vt:lpstr>
      <vt:lpstr>Anclote support</vt:lpstr>
      <vt:lpstr>Avon Pk CT</vt:lpstr>
      <vt:lpstr>Avon support</vt:lpstr>
      <vt:lpstr>Bart Stm</vt:lpstr>
      <vt:lpstr>Bart Stm support</vt:lpstr>
      <vt:lpstr>Bart CT</vt:lpstr>
      <vt:lpstr>Bart CT Support</vt:lpstr>
      <vt:lpstr>Pipeline</vt:lpstr>
      <vt:lpstr>Pipeline support</vt:lpstr>
      <vt:lpstr>Bart CC</vt:lpstr>
      <vt:lpstr>Bart CC support</vt:lpstr>
      <vt:lpstr>Bayboro</vt:lpstr>
      <vt:lpstr>Bayboro support</vt:lpstr>
      <vt:lpstr>CR 1 2 </vt:lpstr>
      <vt:lpstr>CR 1 2 support</vt:lpstr>
      <vt:lpstr>CR 4 5</vt:lpstr>
      <vt:lpstr>CR 4 5 support</vt:lpstr>
      <vt:lpstr>CR Com</vt:lpstr>
      <vt:lpstr>CR Com support</vt:lpstr>
      <vt:lpstr>CR Cool Tow</vt:lpstr>
      <vt:lpstr>CR cool support</vt:lpstr>
      <vt:lpstr>Fish</vt:lpstr>
      <vt:lpstr>Fish support</vt:lpstr>
      <vt:lpstr>Debary GT 1 6</vt:lpstr>
      <vt:lpstr>Debary 1-6 support</vt:lpstr>
      <vt:lpstr>Debary GT 7 10</vt:lpstr>
      <vt:lpstr>Higgin Stm</vt:lpstr>
      <vt:lpstr>Debary 7-10 support</vt:lpstr>
      <vt:lpstr>Higg CT</vt:lpstr>
      <vt:lpstr>Higg CT support</vt:lpstr>
      <vt:lpstr>Hines 1</vt:lpstr>
      <vt:lpstr>Hines 1 support</vt:lpstr>
      <vt:lpstr>Hines 2</vt:lpstr>
      <vt:lpstr>Hines 2 support</vt:lpstr>
      <vt:lpstr>Hines 3</vt:lpstr>
      <vt:lpstr>Hines 3 support</vt:lpstr>
      <vt:lpstr>Hines 4</vt:lpstr>
      <vt:lpstr>Hines 4 support</vt:lpstr>
      <vt:lpstr>Inter 1 6</vt:lpstr>
      <vt:lpstr>IC 1-6 support</vt:lpstr>
      <vt:lpstr>Inter 7 10</vt:lpstr>
      <vt:lpstr>IC 7-10 support</vt:lpstr>
      <vt:lpstr>INter 11</vt:lpstr>
      <vt:lpstr>IC 11 support</vt:lpstr>
      <vt:lpstr>INter 12-14</vt:lpstr>
      <vt:lpstr>IC 12-14 support</vt:lpstr>
      <vt:lpstr>Rio</vt:lpstr>
      <vt:lpstr>Rio support</vt:lpstr>
      <vt:lpstr>Suw Stm</vt:lpstr>
      <vt:lpstr>Suw Stm spport</vt:lpstr>
      <vt:lpstr>Suw GT</vt:lpstr>
      <vt:lpstr>Suw GT support</vt:lpstr>
      <vt:lpstr>Tiger</vt:lpstr>
      <vt:lpstr>Turner Stm</vt:lpstr>
      <vt:lpstr>Tiger support</vt:lpstr>
      <vt:lpstr>Turner 1 2</vt:lpstr>
      <vt:lpstr>Turn 1 2 support</vt:lpstr>
      <vt:lpstr>Turner 3 4</vt:lpstr>
      <vt:lpstr>Turn 3 4 support</vt:lpstr>
      <vt:lpstr>UF</vt:lpstr>
      <vt:lpstr>St Joe</vt:lpstr>
      <vt:lpstr>UF support</vt:lpstr>
      <vt:lpstr>'Anc Stm'!Print_Area</vt:lpstr>
      <vt:lpstr>'Avon Pk CT'!Print_Area</vt:lpstr>
      <vt:lpstr>'Bart CC'!Print_Area</vt:lpstr>
      <vt:lpstr>'Bart CT'!Print_Area</vt:lpstr>
      <vt:lpstr>'Bart Stm'!Print_Area</vt:lpstr>
      <vt:lpstr>Bayboro!Print_Area</vt:lpstr>
      <vt:lpstr>'CR 1 2 '!Print_Area</vt:lpstr>
      <vt:lpstr>'CR 4 5'!Print_Area</vt:lpstr>
      <vt:lpstr>'CR Com'!Print_Area</vt:lpstr>
      <vt:lpstr>'CR Cool Tow'!Print_Area</vt:lpstr>
      <vt:lpstr>'Debary GT 1 6'!Print_Area</vt:lpstr>
      <vt:lpstr>'Debary GT 7 10'!Print_Area</vt:lpstr>
      <vt:lpstr>Fish!Print_Area</vt:lpstr>
      <vt:lpstr>'Higg CT'!Print_Area</vt:lpstr>
      <vt:lpstr>'Higgin Stm'!Print_Area</vt:lpstr>
      <vt:lpstr>'Hines 1'!Print_Area</vt:lpstr>
      <vt:lpstr>'Hines 2'!Print_Area</vt:lpstr>
      <vt:lpstr>'Hines 3'!Print_Area</vt:lpstr>
      <vt:lpstr>'Hines 4'!Print_Area</vt:lpstr>
      <vt:lpstr>'Inter 1 6'!Print_Area</vt:lpstr>
      <vt:lpstr>'INter 11'!Print_Area</vt:lpstr>
      <vt:lpstr>'INter 12-14'!Print_Area</vt:lpstr>
      <vt:lpstr>'Inter 7 10'!Print_Area</vt:lpstr>
      <vt:lpstr>Pipeline!Print_Area</vt:lpstr>
      <vt:lpstr>Rio!Print_Area</vt:lpstr>
      <vt:lpstr>'St Joe'!Print_Area</vt:lpstr>
      <vt:lpstr>Summary!Print_Area</vt:lpstr>
      <vt:lpstr>'Surp and Deficit'!Print_Area</vt:lpstr>
      <vt:lpstr>'Surp and Deficit - old'!Print_Area</vt:lpstr>
      <vt:lpstr>'Suw GT'!Print_Area</vt:lpstr>
      <vt:lpstr>'Suw Stm'!Print_Area</vt:lpstr>
      <vt:lpstr>Tiger!Print_Area</vt:lpstr>
      <vt:lpstr>'Turner 1 2'!Print_Area</vt:lpstr>
      <vt:lpstr>'Turner 3 4'!Print_Area</vt:lpstr>
      <vt:lpstr>'Turner Stm'!Print_Area</vt:lpstr>
      <vt:lpstr>UF!Print_Area</vt:lpstr>
    </vt:vector>
  </TitlesOfParts>
  <Company>Progress Energy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c18787</dc:creator>
  <cp:lastModifiedBy>c89021</cp:lastModifiedBy>
  <cp:lastPrinted>2008-10-10T17:03:48Z</cp:lastPrinted>
  <dcterms:created xsi:type="dcterms:W3CDTF">2004-12-29T13:52:48Z</dcterms:created>
  <dcterms:modified xsi:type="dcterms:W3CDTF">2009-05-04T17:36:18Z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-566877473</vt:i4>
  </property>
  <property fmtid="{D5CDD505-2E9C-101B-9397-08002B2CF9AE}" pid="3" name="_EmailSubject">
    <vt:lpwstr>Fossil Dismantle 2/25 4pm</vt:lpwstr>
  </property>
  <property fmtid="{D5CDD505-2E9C-101B-9397-08002B2CF9AE}" pid="4" name="_AuthorEmail">
    <vt:lpwstr>Eric.Farrar@pgnmail.com</vt:lpwstr>
  </property>
  <property fmtid="{D5CDD505-2E9C-101B-9397-08002B2CF9AE}" pid="5" name="_AuthorEmailDisplayName">
    <vt:lpwstr>Farrar, Eric</vt:lpwstr>
  </property>
  <property fmtid="{D5CDD505-2E9C-101B-9397-08002B2CF9AE}" pid="6" name="_PreviousAdHocReviewCycleID">
    <vt:i4>-457563835</vt:i4>
  </property>
  <property fmtid="{D5CDD505-2E9C-101B-9397-08002B2CF9AE}" pid="7" name="_ReviewingToolsShownOnce">
    <vt:lpwstr/>
  </property>
</Properties>
</file>